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salims\Desktop\"/>
    </mc:Choice>
  </mc:AlternateContent>
  <xr:revisionPtr revIDLastSave="0" documentId="13_ncr:1_{8C8E60F7-841A-48B1-BD49-FD41E1A2F828}" xr6:coauthVersionLast="47" xr6:coauthVersionMax="47" xr10:uidLastSave="{00000000-0000-0000-0000-000000000000}"/>
  <bookViews>
    <workbookView xWindow="-110" yWindow="-110" windowWidth="19420" windowHeight="10420" tabRatio="728" activeTab="1" xr2:uid="{00000000-000D-0000-FFFF-FFFF00000000}"/>
  </bookViews>
  <sheets>
    <sheet name="TOTAL" sheetId="3" r:id="rId1"/>
    <sheet name="CW Data Center &amp; GE" sheetId="12" r:id="rId2"/>
    <sheet name="UPS &amp; DC Systems Room" sheetId="26" r:id="rId3"/>
    <sheet name="Tower CW" sheetId="24" r:id="rId4"/>
  </sheets>
  <definedNames>
    <definedName name="_xlnm.Print_Area" localSheetId="1">'CW Data Center &amp; GE'!$A$1:$F$27</definedName>
    <definedName name="_xlnm.Print_Area" localSheetId="0">TOTAL!$A$1:$C$12</definedName>
    <definedName name="_xlnm.Print_Area" localSheetId="3">'Tower CW'!$A$1:$F$32</definedName>
    <definedName name="_xlnm.Print_Area" localSheetId="2">'UPS &amp; DC Systems Room'!$A$1:$F$47</definedName>
    <definedName name="_xlnm.Print_Titles" localSheetId="1">'CW Data Center &amp; GE'!$1:$2</definedName>
    <definedName name="_xlnm.Print_Titles" localSheetId="2">'UPS &amp; DC Systems Room'!$1:$2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2" l="1"/>
  <c r="F12" i="12"/>
  <c r="F14" i="12"/>
  <c r="F15" i="12"/>
  <c r="F16" i="12"/>
  <c r="F17" i="12"/>
  <c r="F18" i="12"/>
  <c r="F19" i="12"/>
  <c r="F20" i="12"/>
  <c r="F22" i="12"/>
  <c r="F23" i="12"/>
  <c r="D37" i="26" l="1"/>
  <c r="D10" i="26"/>
  <c r="F30" i="24" l="1"/>
  <c r="D36" i="26"/>
  <c r="F36" i="26" s="1"/>
  <c r="D35" i="26"/>
  <c r="F35" i="26" s="1"/>
  <c r="D34" i="26"/>
  <c r="F34" i="26" s="1"/>
  <c r="D31" i="26"/>
  <c r="D30" i="26"/>
  <c r="D29" i="26"/>
  <c r="D23" i="26"/>
  <c r="D22" i="26"/>
  <c r="D13" i="26"/>
  <c r="F42" i="26"/>
  <c r="F15" i="26"/>
  <c r="F16" i="26"/>
  <c r="F17" i="26"/>
  <c r="F6" i="26"/>
  <c r="F28" i="24"/>
  <c r="D40" i="26" l="1"/>
  <c r="F40" i="26" s="1"/>
  <c r="A41" i="26" l="1"/>
  <c r="A42" i="26" s="1"/>
  <c r="A43" i="26" s="1"/>
  <c r="A44" i="26" s="1"/>
  <c r="A45" i="26" s="1"/>
  <c r="D5" i="26" l="1"/>
  <c r="D18" i="26"/>
  <c r="F18" i="26" s="1"/>
  <c r="F13" i="26"/>
  <c r="D12" i="26"/>
  <c r="F12" i="26" s="1"/>
  <c r="D20" i="24" l="1"/>
  <c r="D27" i="24"/>
  <c r="D24" i="24"/>
  <c r="D22" i="24"/>
  <c r="F27" i="24" l="1"/>
  <c r="F20" i="24"/>
  <c r="F21" i="24"/>
  <c r="F22" i="24"/>
  <c r="F23" i="24"/>
  <c r="F18" i="24"/>
  <c r="F16" i="24"/>
  <c r="F17" i="24"/>
  <c r="F24" i="24"/>
  <c r="F25" i="24"/>
  <c r="F26" i="24"/>
  <c r="F29" i="24"/>
  <c r="A9" i="12"/>
  <c r="A12" i="12" s="1"/>
  <c r="A13" i="12" s="1"/>
  <c r="A14" i="12" s="1"/>
  <c r="F46" i="26"/>
  <c r="F45" i="26"/>
  <c r="F44" i="26"/>
  <c r="F43" i="26"/>
  <c r="F41" i="26"/>
  <c r="F37" i="26"/>
  <c r="F31" i="26"/>
  <c r="F30" i="26"/>
  <c r="F29" i="26"/>
  <c r="F23" i="26"/>
  <c r="F22" i="26"/>
  <c r="F10" i="26"/>
  <c r="F5" i="26"/>
  <c r="F47" i="26" l="1"/>
  <c r="C8" i="3" s="1"/>
  <c r="D21" i="12" l="1"/>
  <c r="F21" i="12" s="1"/>
  <c r="F6" i="24" l="1"/>
  <c r="F7" i="24"/>
  <c r="F8" i="24"/>
  <c r="F9" i="24"/>
  <c r="F10" i="24"/>
  <c r="F32" i="24" s="1"/>
  <c r="F11" i="24"/>
  <c r="F12" i="24"/>
  <c r="F13" i="24"/>
  <c r="F14" i="24"/>
  <c r="F15" i="24"/>
  <c r="D9" i="12"/>
  <c r="F9" i="12" s="1"/>
  <c r="C10" i="3" l="1"/>
  <c r="A7" i="24"/>
  <c r="A8" i="24" s="1"/>
  <c r="A9" i="24" s="1"/>
  <c r="A10" i="24" s="1"/>
  <c r="A11" i="24" l="1"/>
  <c r="A15" i="12"/>
  <c r="A16" i="12" s="1"/>
  <c r="A17" i="12" s="1"/>
  <c r="A18" i="12" s="1"/>
  <c r="A12" i="24" l="1"/>
  <c r="A13" i="24" s="1"/>
  <c r="A14" i="24" s="1"/>
  <c r="A15" i="24" s="1"/>
  <c r="A19" i="12"/>
  <c r="A20" i="12" s="1"/>
  <c r="A21" i="12" s="1"/>
  <c r="A22" i="12" s="1"/>
  <c r="A23" i="12" s="1"/>
  <c r="F26" i="12"/>
  <c r="F27" i="12" l="1"/>
  <c r="C6" i="3" l="1"/>
  <c r="C12" i="3" s="1"/>
</calcChain>
</file>

<file path=xl/sharedStrings.xml><?xml version="1.0" encoding="utf-8"?>
<sst xmlns="http://schemas.openxmlformats.org/spreadsheetml/2006/main" count="183" uniqueCount="116">
  <si>
    <t>ITEM</t>
  </si>
  <si>
    <t>DESCRIPTION</t>
  </si>
  <si>
    <t>QTY</t>
  </si>
  <si>
    <t>UNIT</t>
  </si>
  <si>
    <t>U</t>
  </si>
  <si>
    <t>m</t>
  </si>
  <si>
    <t>MISCELLANEOUS</t>
  </si>
  <si>
    <t>BILL OF QUANTITIES - GRAND TOTAL</t>
  </si>
  <si>
    <t xml:space="preserve"> </t>
  </si>
  <si>
    <t>LS</t>
  </si>
  <si>
    <t>m²</t>
  </si>
  <si>
    <t>TOTAL (USD)</t>
  </si>
  <si>
    <t>UNIT PRICE</t>
  </si>
  <si>
    <t>PAINTING</t>
  </si>
  <si>
    <t>Ea.</t>
  </si>
  <si>
    <t>Lm</t>
  </si>
  <si>
    <t>Lot</t>
  </si>
  <si>
    <t>Wall constructed of HCB, thickness : 15 cm</t>
  </si>
  <si>
    <t>Crane (hoisting) 160 Tons / 63m (hoisting the shelter, generators, fuel tank, and electrical distribution cabinets)</t>
  </si>
  <si>
    <t>GRAND TOTAL</t>
  </si>
  <si>
    <t>Site Preparation and Protection at Rooftop</t>
  </si>
  <si>
    <t>Protective netting, protective gear to all workers and harness as per method statement and drawings</t>
  </si>
  <si>
    <t>Wall repairs and cavity filling as needed to restore original dimensions and surfaces with non shrink grout where instructed by engineer (Sika®Grout 100G or similar product)</t>
  </si>
  <si>
    <t>Liquid waterproofing on all exposed concrete walls surfaces ( base bituminous primer PU + 2 coats of liquid membrane )</t>
  </si>
  <si>
    <t>TOWER Civil Works</t>
  </si>
  <si>
    <t>BILL OF QUANTITIES - TOWER CIVIL WORKS</t>
  </si>
  <si>
    <t>TOTAL USD</t>
  </si>
  <si>
    <t>Total</t>
  </si>
  <si>
    <t>Cleaning and removal of rubbish with transportation of all MoT removed and cleaned assets to the ground floor</t>
  </si>
  <si>
    <t>Crane (hoisting) 300 Tons / (63m+70m) in Greater Beirut</t>
  </si>
  <si>
    <t>Handrail 1m high at rooftop level</t>
  </si>
  <si>
    <t>Metallic ladder, width=60cm, for rooftop access</t>
  </si>
  <si>
    <t>Reperation and reinforcement of circular metallic stair inside the concrete tower</t>
  </si>
  <si>
    <t xml:space="preserve">m² </t>
  </si>
  <si>
    <t>Notes</t>
  </si>
  <si>
    <t>Remove and dispose of all rubish inside data center area</t>
  </si>
  <si>
    <t>Removal of all damaged concrete, and rusted steel from walls at height manually or by small hand held mechanical equipments, steel brushing, clean up and preparation of surfaces</t>
  </si>
  <si>
    <t>Concrete wall H40 x 15W x L650 cm to protect fuel tanks</t>
  </si>
  <si>
    <t>Foldable and extractable iron ladder 2.5m high</t>
  </si>
  <si>
    <t xml:space="preserve">Concrete beam 20x30 cm </t>
  </si>
  <si>
    <t>Relocation of the existing uninstalled and unused 250KVA generator with canopy.</t>
  </si>
  <si>
    <t>Relocation of the existing 2 Nos. Outdoor AC units</t>
  </si>
  <si>
    <t>CW Battery Room</t>
  </si>
  <si>
    <t>CW Data Center &amp; Generator</t>
  </si>
  <si>
    <t>Protection of existing equipment and material during project execution</t>
  </si>
  <si>
    <t>Closing of openings in data center room 3rd floor</t>
  </si>
  <si>
    <t>Shelter supply for housing the electrical panels (ATS &amp; MDB)
* W3.5 x L4.5 x H3 m
* Floor load: 750kg/m²
* Door hook
* Stairs 2 steps
* Ladder
* Cable opening for generator cables
* Cable opening for EDL cables
* Cable opening for outgoing cables
Refer to attached specifications</t>
  </si>
  <si>
    <t>Steel platform with grate surface W120 x L400 cm inside electrical room shelter. Shall be 45cm above FFL</t>
  </si>
  <si>
    <t>Grinding the surface for perfect levelling and wash areas to remove any remaining particles - Data Center room</t>
  </si>
  <si>
    <t>Remove tiles in data center room</t>
  </si>
  <si>
    <t>Tower Installation at Rooftop</t>
  </si>
  <si>
    <t>Custom made flanges/adapters for tower legs</t>
  </si>
  <si>
    <t>cm</t>
  </si>
  <si>
    <t>m2</t>
  </si>
  <si>
    <t>m3</t>
  </si>
  <si>
    <t>Counter-plates for tower legs</t>
  </si>
  <si>
    <t>Reinforced concrete (new slab + wall + rebars)</t>
  </si>
  <si>
    <t>Polystyrene between steel beams (around 20cm thick)</t>
  </si>
  <si>
    <t>Tower legs bolts embedded in slab (M24 L=50cm)</t>
  </si>
  <si>
    <t>Steel beams supports for formwork (TREC150x100x3.2mm; weight 12.2kg/m)</t>
  </si>
  <si>
    <t>Formwork (approximated at only 1m high around the concrete tower circumference, and below the new slab)</t>
  </si>
  <si>
    <t>Rebar anchors + Drilling + Hilti (Around 51 T16 rebars anchored 60cm, and around 95 T14 rebars anchored 40cm and 10 T14 anchored 20cm)</t>
  </si>
  <si>
    <t>Mat Foundation excavation</t>
  </si>
  <si>
    <t>Mat Foundation reinforced concrete</t>
  </si>
  <si>
    <t>Room columns reinforced concrete</t>
  </si>
  <si>
    <t>Room slabs reinforced concrete</t>
  </si>
  <si>
    <t>ROOM STRUCTURE</t>
  </si>
  <si>
    <t>Ground floor slab 25cm</t>
  </si>
  <si>
    <t>Roof slab 20cm</t>
  </si>
  <si>
    <t>Ground floor slab on slab 10cm</t>
  </si>
  <si>
    <t>Columns from mat foundation 20x50cm</t>
  </si>
  <si>
    <t>Columns from ground floor slab 20x50cm</t>
  </si>
  <si>
    <t>ROOM ARCHETECTURE AND FINISHING</t>
  </si>
  <si>
    <t>Backfill original soil on top of mat foundation to level at the same road level</t>
  </si>
  <si>
    <t>5.1a</t>
  </si>
  <si>
    <t>5.1b</t>
  </si>
  <si>
    <t>Compaction of soil under mat foundation to 95%  compaction on the standard Proctor</t>
  </si>
  <si>
    <t>Existing metallic stairs modification and painting to allow for 2 stairs (one from existing terrace to new room roof and one from that roof till existing building roof)</t>
  </si>
  <si>
    <t>Relocation of existing 2 drain ducts along 18m</t>
  </si>
  <si>
    <t>Cleanup the area before excavation, cut 5 small trees, removal of some debris and concrete parts</t>
  </si>
  <si>
    <t>Supply-apply solvent base bituminous primer and one layer APP bituminous membrane, “Mapethene Mineral TA” or “Viscogum” 4.5kg/m2, 180g/m2 polyester reinforced, Slate finish, on new roof and parapets.</t>
  </si>
  <si>
    <t>1 crane for removing existing tower and 1 for the beams beams. 1 crane for the new tower</t>
  </si>
  <si>
    <t>Tower assembly and erection</t>
  </si>
  <si>
    <t>Tower painting, labor and material</t>
  </si>
  <si>
    <t>Paint (labor and material)</t>
  </si>
  <si>
    <t>Cement rendering (labor and material)</t>
  </si>
  <si>
    <t>Masonry walls (labor and material)</t>
  </si>
  <si>
    <t>Modification of existing fan duct to allow for the construction of the room</t>
  </si>
  <si>
    <t>Cement rendering parapet roof both sides and top</t>
  </si>
  <si>
    <t>Paint parapet roof both sides and top</t>
  </si>
  <si>
    <t>Removal and reinstallation of multiple facades panels to allow for cable trays and chimneys passage</t>
  </si>
  <si>
    <t>BILL OF QUANTITIES - CIVIL WORKS DATA CENTER</t>
  </si>
  <si>
    <t>BILL OF QUANTITIES - CIVIL WORKS UPS &amp; DC SYSTEMS ROOM</t>
  </si>
  <si>
    <t>Cable tray coring opening</t>
  </si>
  <si>
    <t>JDEIDEH MOT - CORE SITE
Civil Works</t>
  </si>
  <si>
    <t>REINFORCED CONCRETE</t>
  </si>
  <si>
    <t>External cement rendering thickness 20 to 25mm</t>
  </si>
  <si>
    <t>Internal cement rendering thickness 10 to 15mm</t>
  </si>
  <si>
    <t>Masonry walls ground floor thickness 20cm</t>
  </si>
  <si>
    <t>Masonry parapet on roof thickness 10cm</t>
  </si>
  <si>
    <t>Initial scratch coat is required of a ratio of 4:1:1</t>
  </si>
  <si>
    <t>Steel yield strength 420MPa (Grade 60)</t>
  </si>
  <si>
    <t>data center room walls and ceiling</t>
  </si>
  <si>
    <t xml:space="preserve">For internal walls and ceiling:
-Smoothing the plaster surface by special stone 
-Painting a primary layer: TINOCRYL EM Tinted Primer 21300
-Treatment of the small ruts by local plaster
-Painting 2 layers of TINOCRYL EM AntiCarbonation 11600 White (or equivalent product to be submited for approval)
For floor (epoxy):
-Painting a primary layer: TINOPOXY Tinted Primer 3840 + Hardener 8 + 50% diluted TINOSOLVE 1007
-Painting 2 layers of TINOPOXY Floor coating 13040 + Hardener 8 + 25% diluted TINOSOLVE 1007
</t>
  </si>
  <si>
    <t xml:space="preserve">For internal walls and ceiling:
-Painting a primary layer: TINOCRYL EM Tinted Primer 21300
-Treatment of the small ruts by local plaster
-Painting 2 layers of TINOCRYL EM AntiCarbonation 11600 White (or equivalent product to be submited for approval)
For external walls, slabs and parapets:
-Painting a primary layer: TINOLAC Tinted primer 21000
-Painting 2 layers of TINOFLEX Ecoating 6100 (or equivalent product to be submited for approval)
For floor (epoxy):
-Painting a primary layer: TINOPOXY Tinted Primer 3840 + Hardener 8 + 50% diluted TINOSOLVE 1007
-Painting 2 layers of TINOPOXY Floor coating 13040 + Hardener 8 + 25% diluted TINOSOLVE 1007
</t>
  </si>
  <si>
    <t>Materials ratio: 5:1:1 ratio of sand, cement, and lime </t>
  </si>
  <si>
    <t>Paint 3 exposed external walls</t>
  </si>
  <si>
    <t>Paint all internal walls and ceiling</t>
  </si>
  <si>
    <t xml:space="preserve">Tower installation, including all related civil works as per detailed drawings, concrete of 30MPa compressive strength, Steel yield strength 420MPa (Grade 60), including, but not limited to, the following: 
</t>
  </si>
  <si>
    <t>Apply a layer of epoxy primer once the concrete is dry then apply 2 layers of epoxy paint on Data center floor (as per paint specs mentioned above)</t>
  </si>
  <si>
    <t>Apply a layer of epoxy primer once the concrete is dry then apply 2 layers of epoxy paint on ground floor (as per paint specs mentioned above)</t>
  </si>
  <si>
    <t>Cement rendering internal ground floor story</t>
  </si>
  <si>
    <t>Cement rendering external ground floor story</t>
  </si>
  <si>
    <t>Concrete compressive strength 30MPa, cement type II</t>
  </si>
  <si>
    <t>Transportation of 350KVA generator from Jeita warehouse to Jdeideh MOT</t>
  </si>
  <si>
    <t>Hoisting of 350KVA generator at Jeita warehouse &amp; Jdeideh 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</si>
</sst>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USD]\ #,##0.00_);\([$USD]\ #,##0.00\)"/>
    <numFmt numFmtId="167" formatCode="&quot;$&quot;#,##0.00"/>
    <numFmt numFmtId="168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178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sz val="26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1" fontId="9" fillId="0" borderId="8">
      <alignment horizontal="justify" vertical="top" wrapText="1"/>
    </xf>
    <xf numFmtId="1" fontId="9" fillId="0" borderId="8">
      <alignment horizontal="justify" vertical="top" wrapText="1"/>
    </xf>
  </cellStyleXfs>
  <cellXfs count="9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10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3" fontId="6" fillId="2" borderId="15" xfId="1" applyFont="1" applyFill="1" applyBorder="1" applyAlignment="1">
      <alignment horizontal="center" vertical="center"/>
    </xf>
    <xf numFmtId="1" fontId="10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justify" vertical="center"/>
    </xf>
    <xf numFmtId="43" fontId="10" fillId="0" borderId="16" xfId="1" applyFont="1" applyFill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43" fontId="10" fillId="0" borderId="9" xfId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1" fontId="12" fillId="0" borderId="10" xfId="1" applyNumberFormat="1" applyFont="1" applyFill="1" applyBorder="1" applyAlignment="1">
      <alignment horizontal="center" vertical="center"/>
    </xf>
    <xf numFmtId="166" fontId="6" fillId="2" borderId="1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0" fillId="0" borderId="0" xfId="0" applyNumberFormat="1" applyAlignment="1">
      <alignment vertical="center"/>
    </xf>
    <xf numFmtId="164" fontId="3" fillId="0" borderId="0" xfId="0" applyNumberFormat="1" applyFont="1" applyAlignment="1">
      <alignment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43" fontId="0" fillId="0" borderId="0" xfId="0" applyNumberFormat="1"/>
    <xf numFmtId="0" fontId="0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4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vertical="center"/>
    </xf>
    <xf numFmtId="167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0" xfId="1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2" applyFont="1" applyAlignment="1">
      <alignment horizontal="justify" vertical="top"/>
    </xf>
    <xf numFmtId="43" fontId="0" fillId="0" borderId="0" xfId="3" applyFont="1" applyFill="1" applyBorder="1" applyAlignment="1">
      <alignment horizontal="center" vertical="top"/>
    </xf>
    <xf numFmtId="0" fontId="8" fillId="0" borderId="0" xfId="2" applyFont="1" applyAlignment="1">
      <alignment horizontal="left" vertical="top"/>
    </xf>
    <xf numFmtId="0" fontId="0" fillId="0" borderId="0" xfId="2" applyFont="1" applyAlignment="1">
      <alignment horizontal="left" vertical="top" wrapText="1"/>
    </xf>
    <xf numFmtId="165" fontId="0" fillId="0" borderId="0" xfId="3" applyNumberFormat="1" applyFont="1" applyFill="1" applyBorder="1" applyAlignment="1">
      <alignment horizontal="center" vertical="top"/>
    </xf>
    <xf numFmtId="0" fontId="0" fillId="0" borderId="0" xfId="3" applyNumberFormat="1" applyFont="1" applyFill="1" applyBorder="1" applyAlignment="1">
      <alignment horizontal="center" vertical="top" wrapText="1"/>
    </xf>
    <xf numFmtId="164" fontId="0" fillId="0" borderId="0" xfId="3" applyNumberFormat="1" applyFont="1" applyFill="1" applyBorder="1" applyAlignment="1">
      <alignment horizontal="center" vertical="top"/>
    </xf>
    <xf numFmtId="0" fontId="0" fillId="0" borderId="0" xfId="2" applyFont="1" applyAlignment="1">
      <alignment vertical="top" wrapText="1"/>
    </xf>
    <xf numFmtId="164" fontId="0" fillId="0" borderId="0" xfId="3" applyNumberFormat="1" applyFont="1" applyFill="1" applyBorder="1" applyAlignment="1">
      <alignment vertical="top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6" fillId="0" borderId="11" xfId="0" applyFont="1" applyBorder="1" applyAlignment="1">
      <alignment horizontal="right" vertical="center" wrapText="1" indent="2"/>
    </xf>
    <xf numFmtId="1" fontId="0" fillId="0" borderId="0" xfId="2" applyNumberFormat="1" applyFont="1" applyAlignment="1">
      <alignment horizontal="center" vertical="top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top"/>
    </xf>
    <xf numFmtId="1" fontId="3" fillId="0" borderId="0" xfId="2" applyNumberFormat="1" applyFont="1" applyAlignment="1">
      <alignment vertical="center"/>
    </xf>
    <xf numFmtId="1" fontId="0" fillId="0" borderId="0" xfId="0" applyNumberFormat="1"/>
    <xf numFmtId="1" fontId="0" fillId="0" borderId="0" xfId="10" applyFont="1" applyBorder="1" applyAlignment="1">
      <alignment horizontal="left" vertical="top" wrapText="1"/>
    </xf>
    <xf numFmtId="0" fontId="8" fillId="0" borderId="0" xfId="2" applyFont="1" applyAlignment="1">
      <alignment horizontal="justify" vertical="top"/>
    </xf>
    <xf numFmtId="0" fontId="11" fillId="0" borderId="7" xfId="0" applyFont="1" applyBorder="1" applyAlignment="1">
      <alignment horizontal="justify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4" applyNumberFormat="1" applyFon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" fillId="0" borderId="0" xfId="2" applyFont="1" applyAlignment="1">
      <alignment horizontal="left" vertical="top" wrapText="1"/>
    </xf>
    <xf numFmtId="168" fontId="0" fillId="0" borderId="0" xfId="3" applyNumberFormat="1" applyFont="1" applyFill="1" applyBorder="1" applyAlignment="1">
      <alignment horizontal="center" vertical="top" wrapText="1"/>
    </xf>
    <xf numFmtId="0" fontId="0" fillId="0" borderId="0" xfId="2" applyFont="1" applyAlignment="1">
      <alignment horizontal="center" vertical="top"/>
    </xf>
    <xf numFmtId="0" fontId="15" fillId="0" borderId="0" xfId="2" applyFont="1" applyAlignment="1">
      <alignment horizontal="right" vertical="top"/>
    </xf>
    <xf numFmtId="2" fontId="15" fillId="0" borderId="0" xfId="0" applyNumberFormat="1" applyFont="1" applyAlignment="1">
      <alignment horizontal="right" vertical="top"/>
    </xf>
    <xf numFmtId="2" fontId="0" fillId="0" borderId="0" xfId="0" applyNumberFormat="1" applyAlignment="1">
      <alignment horizontal="right" vertical="top"/>
    </xf>
    <xf numFmtId="0" fontId="8" fillId="0" borderId="0" xfId="2" applyFont="1" applyAlignment="1">
      <alignment horizontal="left" vertical="top" wrapText="1"/>
    </xf>
    <xf numFmtId="0" fontId="0" fillId="0" borderId="0" xfId="2" quotePrefix="1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43" fontId="0" fillId="0" borderId="0" xfId="3" applyNumberFormat="1" applyFont="1" applyFill="1" applyBorder="1" applyAlignment="1">
      <alignment horizontal="center" vertical="top"/>
    </xf>
  </cellXfs>
  <cellStyles count="12">
    <cellStyle name="=C:\WINNT35\SYSTEM32\COMMAND.COM" xfId="4" xr:uid="{00000000-0005-0000-0000-000000000000}"/>
    <cellStyle name="=C:\WINNT35\SYSTEM32\COMMAND.COM 2" xfId="7" xr:uid="{00000000-0005-0000-0000-000001000000}"/>
    <cellStyle name="Comma" xfId="1" builtinId="3"/>
    <cellStyle name="Comma 2" xfId="3" xr:uid="{00000000-0005-0000-0000-000003000000}"/>
    <cellStyle name="Comma 2 3" xfId="6" xr:uid="{00000000-0005-0000-0000-000004000000}"/>
    <cellStyle name="Comma 3" xfId="9" xr:uid="{00000000-0005-0000-0000-000005000000}"/>
    <cellStyle name="Normal" xfId="0" builtinId="0"/>
    <cellStyle name="Normal 2" xfId="2" xr:uid="{00000000-0005-0000-0000-000007000000}"/>
    <cellStyle name="Normal 2 3" xfId="5" xr:uid="{00000000-0005-0000-0000-000008000000}"/>
    <cellStyle name="Normal 3" xfId="8" xr:uid="{00000000-0005-0000-0000-000009000000}"/>
    <cellStyle name="Normal_Boq04" xfId="10" xr:uid="{00000000-0005-0000-0000-00000A000000}"/>
    <cellStyle name="Normal_Boq05" xfId="11" xr:uid="{00000000-0005-0000-0000-00000B000000}"/>
  </cellStyles>
  <dxfs count="32">
    <dxf>
      <numFmt numFmtId="35" formatCode="_(* #,##0.00_);_(* \(#,##0.00\);_(* &quot;-&quot;??_);_(@_)"/>
    </dxf>
    <dxf>
      <numFmt numFmtId="1" formatCode="0"/>
    </dxf>
    <dxf>
      <numFmt numFmtId="35" formatCode="_(* #,##0.00_);_(* \(#,##0.00\);_(* &quot;-&quot;??_);_(@_)"/>
    </dxf>
    <dxf>
      <font>
        <strike val="0"/>
        <outline val="0"/>
        <shadow val="0"/>
        <u val="none"/>
        <sz val="11"/>
        <name val="Calibri"/>
        <family val="2"/>
        <scheme val="minor"/>
      </font>
      <numFmt numFmtId="35" formatCode="_(* #,##0.00_);_(* \(#,##0.00\);_(* &quot;-&quot;??_);_(@_)"/>
    </dxf>
    <dxf>
      <font>
        <strike val="0"/>
        <outline val="0"/>
        <shadow val="0"/>
        <u val="none"/>
        <sz val="11"/>
        <name val="Calibri"/>
        <family val="2"/>
        <scheme val="minor"/>
      </font>
    </dxf>
    <dxf>
      <font>
        <strike val="0"/>
        <outline val="0"/>
        <shadow val="0"/>
        <u val="none"/>
        <sz val="11"/>
        <name val="Calibri"/>
        <family val="2"/>
        <scheme val="minor"/>
      </font>
      <numFmt numFmtId="0" formatCode="General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sz val="11"/>
        <name val="Calibri"/>
        <family val="2"/>
        <scheme val="minor"/>
      </font>
    </dxf>
    <dxf>
      <font>
        <strike val="0"/>
        <outline val="0"/>
        <shadow val="0"/>
        <u val="none"/>
        <sz val="11"/>
        <name val="Calibri"/>
        <family val="2"/>
        <scheme val="minor"/>
      </font>
    </dxf>
    <dxf>
      <font>
        <strike val="0"/>
        <outline val="0"/>
        <shadow val="0"/>
        <u val="none"/>
        <sz val="11"/>
        <name val="Calibri"/>
        <family val="2"/>
        <scheme val="minor"/>
      </font>
    </dxf>
    <dxf>
      <font>
        <strike val="0"/>
        <outline val="0"/>
        <shadow val="0"/>
        <u val="none"/>
        <sz val="11"/>
        <name val="Calibri"/>
        <family val="2"/>
        <scheme val="minor"/>
      </font>
    </dxf>
    <dxf>
      <numFmt numFmtId="35" formatCode="_(* #,##0.00_);_(* \(#,##0.00\);_(* &quot;-&quot;??_);_(@_)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5" formatCode="_(* #,##0.00_);_(* \(#,##0.00\);_(* &quot;-&quot;??_);_(@_)"/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indent="0" justifyLastLine="0" shrinkToFit="0" readingOrder="0"/>
    </dxf>
    <dxf>
      <numFmt numFmtId="1" formatCode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5" formatCode="_(* #,##0.00_);_(* \(#,##0.00\);_(* &quot;-&quot;??_);_(@_)"/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" formatCode="0"/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/>
        <i val="0"/>
      </font>
      <fill>
        <patternFill>
          <bgColor theme="6" tint="0.79998168889431442"/>
        </patternFill>
      </fill>
      <border>
        <top style="double">
          <color theme="0" tint="-0.499984740745262"/>
        </top>
      </border>
    </dxf>
    <dxf>
      <font>
        <b/>
        <i val="0"/>
        <color theme="0"/>
      </font>
      <fill>
        <patternFill>
          <bgColor theme="6"/>
        </patternFill>
      </fill>
      <border>
        <bottom style="medium">
          <color theme="0" tint="-0.499984740745262"/>
        </bottom>
        <vertical/>
      </border>
    </dxf>
    <dxf>
      <border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  <vertical style="thin">
          <color theme="0" tint="-0.499984740745262"/>
        </vertical>
        <horizontal/>
      </border>
    </dxf>
  </dxfs>
  <tableStyles count="1" defaultTableStyle="TableStyleMedium2" defaultPivotStyle="PivotStyleLight16">
    <tableStyle name="BOQ_Table" pivot="0" count="3" xr9:uid="{FBB848A8-8B08-42A1-9762-380B7CC76C62}">
      <tableStyleElement type="wholeTable" dxfId="31"/>
      <tableStyleElement type="headerRow" dxfId="30"/>
      <tableStyleElement type="totalRow" dxfId="2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BC32053-6187-46AE-B06C-C7828AC43F3C}" name="Table4" displayName="Table4" ref="A2:F27" totalsRowCount="1" headerRowDxfId="28" dataDxfId="27">
  <tableColumns count="6">
    <tableColumn id="1" xr3:uid="{0F33F5A7-9EF9-4920-9797-28761D4A5B66}" name="ITEM" totalsRowLabel="Total" dataDxfId="26" totalsRowDxfId="1"/>
    <tableColumn id="2" xr3:uid="{C613FC19-E3C3-4FE2-A85E-154685F63833}" name="DESCRIPTION" dataDxfId="25"/>
    <tableColumn id="3" xr3:uid="{9F52AD70-7499-4CC5-AC66-E526B5E2360B}" name="UNIT" dataDxfId="24"/>
    <tableColumn id="4" xr3:uid="{E72506EE-D880-42B3-BCC2-250557644D7C}" name="QTY" dataDxfId="23"/>
    <tableColumn id="5" xr3:uid="{D1EC8C77-99B7-4C5D-A9FF-74637CDB9344}" name="UNIT PRICE" dataDxfId="22"/>
    <tableColumn id="6" xr3:uid="{6F4302E1-B216-4072-A48E-71CDC57C9504}" name="TOTAL USD" totalsRowFunction="sum" dataDxfId="21" totalsRowDxfId="0"/>
  </tableColumns>
  <tableStyleInfo name="BOQ_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92D49A-7FF5-4D31-9731-35C48E5927AE}" name="Table42" displayName="Table42" ref="A2:F47" totalsRowCount="1" headerRowDxfId="20" dataDxfId="19">
  <tableColumns count="6">
    <tableColumn id="1" xr3:uid="{1962474D-1FFC-49A5-8762-136DA285955C}" name="ITEM" totalsRowLabel="Total" dataDxfId="18" totalsRowDxfId="17"/>
    <tableColumn id="2" xr3:uid="{C5A16EA8-8FB8-4E1B-B8B8-F5D5F1E58503}" name="DESCRIPTION" dataDxfId="16"/>
    <tableColumn id="3" xr3:uid="{C8A5D825-BBB8-48CF-8870-41E0D3649358}" name="UNIT" dataDxfId="15"/>
    <tableColumn id="4" xr3:uid="{F493A870-D5F9-4818-91E6-730FCEC5C259}" name="QTY" dataDxfId="14">
      <calculatedColumnFormula>18*3.7</calculatedColumnFormula>
    </tableColumn>
    <tableColumn id="5" xr3:uid="{F196C808-6B0F-49A9-85DC-97D2073A9894}" name="UNIT PRICE" dataDxfId="13"/>
    <tableColumn id="6" xr3:uid="{5ABB9121-14C1-44C7-905B-A01BFD8B4B09}" name="TOTAL USD" totalsRowFunction="sum" dataDxfId="12" totalsRowDxfId="11"/>
  </tableColumns>
  <tableStyleInfo name="BOQ_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2CE87C5-9369-4605-BEBB-6BD97854A236}" name="Table6" displayName="Table6" ref="A2:F32" totalsRowCount="1" headerRowDxfId="10" dataDxfId="9">
  <autoFilter ref="A2:F31" xr:uid="{22CE87C5-9369-4605-BEBB-6BD97854A23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E9131551-34F1-44C3-810D-210C46BF9AFE}" name="ITEM" totalsRowLabel="Total" dataDxfId="8"/>
    <tableColumn id="2" xr3:uid="{62D7BA04-2DC9-44C4-B49A-4704E0278844}" name="DESCRIPTION" dataDxfId="7"/>
    <tableColumn id="3" xr3:uid="{1C672AA6-987B-44EB-A5E4-3326A1D13333}" name="UNIT" dataDxfId="6"/>
    <tableColumn id="4" xr3:uid="{D7863320-5D61-4AF2-ACAF-740438D1E115}" name="QTY" dataDxfId="5"/>
    <tableColumn id="5" xr3:uid="{C8D9F6D4-C801-4098-BBEC-2EF0A3D8FD43}" name="UNIT PRICE" dataDxfId="4"/>
    <tableColumn id="6" xr3:uid="{AADDF35F-8B22-4085-973F-922C4C4A5479}" name="TOTAL USD" totalsRowFunction="sum" dataDxfId="3" totalsRowDxfId="2">
      <calculatedColumnFormula>Table6[[#This Row],[QTY]]*Table6[[#This Row],[UNIT PRICE]]</calculatedColumnFormula>
    </tableColumn>
  </tableColumns>
  <tableStyleInfo name="BOQ_Table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2"/>
  <sheetViews>
    <sheetView showGridLines="0" view="pageBreakPreview" zoomScale="70" zoomScaleNormal="70" zoomScaleSheetLayoutView="70" workbookViewId="0">
      <selection activeCell="O19" sqref="O19"/>
    </sheetView>
  </sheetViews>
  <sheetFormatPr defaultColWidth="9" defaultRowHeight="14.5" x14ac:dyDescent="0.35"/>
  <cols>
    <col min="1" max="1" width="7.54296875" style="8" customWidth="1"/>
    <col min="2" max="2" width="63.1796875" style="1" customWidth="1"/>
    <col min="3" max="3" width="20.453125" style="9" customWidth="1"/>
    <col min="4" max="16384" width="9" style="1"/>
  </cols>
  <sheetData>
    <row r="1" spans="1:3" ht="91" customHeight="1" x14ac:dyDescent="0.35">
      <c r="A1" s="80" t="s">
        <v>94</v>
      </c>
      <c r="B1" s="81"/>
      <c r="C1" s="81"/>
    </row>
    <row r="2" spans="1:3" s="58" customFormat="1" ht="19" thickBot="1" x14ac:dyDescent="0.4">
      <c r="A2" s="57"/>
      <c r="B2" s="30"/>
      <c r="C2" s="30"/>
    </row>
    <row r="3" spans="1:3" ht="30" customHeight="1" x14ac:dyDescent="0.35">
      <c r="A3" s="82" t="s">
        <v>7</v>
      </c>
      <c r="B3" s="83"/>
      <c r="C3" s="84"/>
    </row>
    <row r="4" spans="1:3" ht="30" customHeight="1" thickBot="1" x14ac:dyDescent="0.4">
      <c r="A4" s="10" t="s">
        <v>0</v>
      </c>
      <c r="B4" s="11" t="s">
        <v>1</v>
      </c>
      <c r="C4" s="12" t="s">
        <v>11</v>
      </c>
    </row>
    <row r="5" spans="1:3" s="5" customFormat="1" ht="18.5" x14ac:dyDescent="0.35">
      <c r="A5" s="13"/>
      <c r="B5" s="14"/>
      <c r="C5" s="15"/>
    </row>
    <row r="6" spans="1:3" s="5" customFormat="1" ht="18.5" x14ac:dyDescent="0.35">
      <c r="A6" s="16">
        <v>1</v>
      </c>
      <c r="B6" s="17" t="s">
        <v>43</v>
      </c>
      <c r="C6" s="18">
        <f>Table4[[#Totals],[TOTAL USD]]</f>
        <v>0</v>
      </c>
    </row>
    <row r="7" spans="1:3" s="5" customFormat="1" ht="18.5" x14ac:dyDescent="0.35">
      <c r="A7" s="16"/>
      <c r="B7" s="19" t="s">
        <v>8</v>
      </c>
      <c r="C7" s="18"/>
    </row>
    <row r="8" spans="1:3" s="5" customFormat="1" ht="18.5" x14ac:dyDescent="0.35">
      <c r="A8" s="16">
        <v>2</v>
      </c>
      <c r="B8" s="19" t="s">
        <v>42</v>
      </c>
      <c r="C8" s="18">
        <f>Table42[[#Totals],[TOTAL USD]]</f>
        <v>0</v>
      </c>
    </row>
    <row r="9" spans="1:3" s="5" customFormat="1" ht="18.5" x14ac:dyDescent="0.35">
      <c r="A9" s="16"/>
      <c r="B9" s="19"/>
      <c r="C9" s="18"/>
    </row>
    <row r="10" spans="1:3" s="5" customFormat="1" ht="18.5" x14ac:dyDescent="0.35">
      <c r="A10" s="16">
        <v>3</v>
      </c>
      <c r="B10" s="67" t="s">
        <v>24</v>
      </c>
      <c r="C10" s="18">
        <f>Table6[[#Totals],[TOTAL USD]]</f>
        <v>0</v>
      </c>
    </row>
    <row r="11" spans="1:3" ht="19" thickBot="1" x14ac:dyDescent="0.4">
      <c r="A11" s="16"/>
      <c r="B11" s="67"/>
      <c r="C11" s="18"/>
    </row>
    <row r="12" spans="1:3" s="7" customFormat="1" ht="30" customHeight="1" thickBot="1" x14ac:dyDescent="0.4">
      <c r="A12" s="20"/>
      <c r="B12" s="59" t="s">
        <v>19</v>
      </c>
      <c r="C12" s="21">
        <f>SUM(C5:C11)</f>
        <v>0</v>
      </c>
    </row>
  </sheetData>
  <mergeCells count="2">
    <mergeCell ref="A1:C1"/>
    <mergeCell ref="A3:C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5" verticalDpi="4294967295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7"/>
  <sheetViews>
    <sheetView showGridLines="0" tabSelected="1" view="pageBreakPreview" topLeftCell="A15" zoomScale="110" zoomScaleNormal="100" zoomScaleSheetLayoutView="110" workbookViewId="0">
      <pane xSplit="3" topLeftCell="D1" activePane="topRight" state="frozen"/>
      <selection activeCell="D29" sqref="D29"/>
      <selection pane="topRight" activeCell="D25" sqref="D25"/>
    </sheetView>
  </sheetViews>
  <sheetFormatPr defaultColWidth="9" defaultRowHeight="14.5" x14ac:dyDescent="0.35"/>
  <cols>
    <col min="1" max="1" width="7.26953125" style="63" customWidth="1"/>
    <col min="2" max="2" width="50.453125" style="3" bestFit="1" customWidth="1"/>
    <col min="3" max="4" width="8.54296875" style="4" customWidth="1"/>
    <col min="5" max="5" width="14" style="6" customWidth="1"/>
    <col min="6" max="6" width="13.54296875" style="6" customWidth="1"/>
    <col min="7" max="16384" width="9" style="3"/>
  </cols>
  <sheetData>
    <row r="1" spans="1:6" customFormat="1" ht="25" customHeight="1" x14ac:dyDescent="0.35">
      <c r="A1" s="85" t="s">
        <v>91</v>
      </c>
      <c r="B1" s="86"/>
      <c r="C1" s="86"/>
      <c r="D1" s="86"/>
      <c r="E1" s="86"/>
      <c r="F1" s="87"/>
    </row>
    <row r="2" spans="1:6" customFormat="1" ht="25" customHeight="1" x14ac:dyDescent="0.35">
      <c r="A2" s="61" t="s">
        <v>0</v>
      </c>
      <c r="B2" s="2" t="s">
        <v>1</v>
      </c>
      <c r="C2" s="2" t="s">
        <v>3</v>
      </c>
      <c r="D2" s="2" t="s">
        <v>2</v>
      </c>
      <c r="E2" s="25" t="s">
        <v>12</v>
      </c>
      <c r="F2" s="25" t="s">
        <v>26</v>
      </c>
    </row>
    <row r="3" spans="1:6" x14ac:dyDescent="0.35">
      <c r="A3" s="60"/>
      <c r="B3" s="48"/>
      <c r="C3" s="53"/>
      <c r="D3" s="52"/>
      <c r="E3" s="54"/>
      <c r="F3" s="49"/>
    </row>
    <row r="4" spans="1:6" x14ac:dyDescent="0.35">
      <c r="A4" s="60"/>
      <c r="B4" s="66" t="s">
        <v>17</v>
      </c>
      <c r="C4" s="53"/>
      <c r="D4" s="52"/>
      <c r="E4" s="54"/>
      <c r="F4" s="49"/>
    </row>
    <row r="5" spans="1:6" x14ac:dyDescent="0.35">
      <c r="A5" s="60">
        <v>1</v>
      </c>
      <c r="B5" s="48" t="s">
        <v>45</v>
      </c>
      <c r="C5" s="53" t="s">
        <v>10</v>
      </c>
      <c r="D5" s="53">
        <v>15</v>
      </c>
      <c r="E5" s="54"/>
      <c r="F5" s="49">
        <f>Table4[[#This Row],[QTY]]*Table4[[#This Row],[UNIT PRICE]]</f>
        <v>0</v>
      </c>
    </row>
    <row r="6" spans="1:6" x14ac:dyDescent="0.35">
      <c r="A6" s="60"/>
      <c r="B6" s="48"/>
      <c r="C6" s="53"/>
      <c r="D6" s="53"/>
      <c r="E6" s="54"/>
      <c r="F6" s="49"/>
    </row>
    <row r="7" spans="1:6" x14ac:dyDescent="0.35">
      <c r="A7" s="60"/>
      <c r="B7" s="50" t="s">
        <v>13</v>
      </c>
      <c r="C7" s="53"/>
      <c r="D7" s="53"/>
      <c r="E7" s="54"/>
      <c r="F7" s="49"/>
    </row>
    <row r="8" spans="1:6" ht="188.5" x14ac:dyDescent="0.35">
      <c r="A8" s="62"/>
      <c r="B8" s="79" t="s">
        <v>103</v>
      </c>
      <c r="C8" s="53"/>
      <c r="D8" s="53"/>
      <c r="E8" s="54"/>
      <c r="F8" s="49"/>
    </row>
    <row r="9" spans="1:6" x14ac:dyDescent="0.35">
      <c r="A9" s="60">
        <f>A5+1</f>
        <v>2</v>
      </c>
      <c r="B9" s="51" t="s">
        <v>102</v>
      </c>
      <c r="C9" s="53" t="s">
        <v>10</v>
      </c>
      <c r="D9" s="53">
        <f>65*4+262+12+14*4</f>
        <v>590</v>
      </c>
      <c r="E9" s="56"/>
      <c r="F9" s="49">
        <f>Table4[[#This Row],[QTY]]*Table4[[#This Row],[UNIT PRICE]]</f>
        <v>0</v>
      </c>
    </row>
    <row r="10" spans="1:6" x14ac:dyDescent="0.35">
      <c r="A10" s="60"/>
      <c r="B10" s="51"/>
      <c r="C10" s="53"/>
      <c r="D10" s="53"/>
      <c r="E10" s="56"/>
      <c r="F10" s="49"/>
    </row>
    <row r="11" spans="1:6" x14ac:dyDescent="0.35">
      <c r="A11" s="60"/>
      <c r="B11" s="50" t="s">
        <v>6</v>
      </c>
      <c r="C11" s="53"/>
      <c r="D11" s="53"/>
      <c r="E11" s="54"/>
      <c r="F11" s="49"/>
    </row>
    <row r="12" spans="1:6" ht="159.5" x14ac:dyDescent="0.35">
      <c r="A12" s="60">
        <f>A9+1</f>
        <v>3</v>
      </c>
      <c r="B12" s="51" t="s">
        <v>46</v>
      </c>
      <c r="C12" s="53" t="s">
        <v>4</v>
      </c>
      <c r="D12" s="53">
        <v>1</v>
      </c>
      <c r="E12" s="56"/>
      <c r="F12" s="49">
        <f>Table4[[#This Row],[QTY]]*Table4[[#This Row],[UNIT PRICE]]</f>
        <v>0</v>
      </c>
    </row>
    <row r="13" spans="1:6" ht="29" x14ac:dyDescent="0.35">
      <c r="A13" s="60">
        <f>A12+1</f>
        <v>4</v>
      </c>
      <c r="B13" s="51" t="s">
        <v>47</v>
      </c>
      <c r="C13" s="53" t="s">
        <v>4</v>
      </c>
      <c r="D13" s="53">
        <v>1</v>
      </c>
      <c r="E13" s="56"/>
      <c r="F13" s="49"/>
    </row>
    <row r="14" spans="1:6" x14ac:dyDescent="0.35">
      <c r="A14" s="60">
        <f>A13+1</f>
        <v>5</v>
      </c>
      <c r="B14" s="51" t="s">
        <v>35</v>
      </c>
      <c r="C14" s="53" t="s">
        <v>16</v>
      </c>
      <c r="D14" s="53">
        <v>1</v>
      </c>
      <c r="E14" s="56"/>
      <c r="F14" s="49">
        <f>Table4[[#This Row],[QTY]]*Table4[[#This Row],[UNIT PRICE]]</f>
        <v>0</v>
      </c>
    </row>
    <row r="15" spans="1:6" ht="29" x14ac:dyDescent="0.35">
      <c r="A15" s="60">
        <f t="shared" ref="A15:A20" si="0">A14+1</f>
        <v>6</v>
      </c>
      <c r="B15" s="51" t="s">
        <v>18</v>
      </c>
      <c r="C15" s="53" t="s">
        <v>14</v>
      </c>
      <c r="D15" s="53">
        <v>2</v>
      </c>
      <c r="E15" s="56"/>
      <c r="F15" s="49">
        <f>Table4[[#This Row],[QTY]]*Table4[[#This Row],[UNIT PRICE]]</f>
        <v>0</v>
      </c>
    </row>
    <row r="16" spans="1:6" x14ac:dyDescent="0.35">
      <c r="A16" s="60">
        <f t="shared" si="0"/>
        <v>7</v>
      </c>
      <c r="B16" s="51" t="s">
        <v>49</v>
      </c>
      <c r="C16" s="53" t="s">
        <v>10</v>
      </c>
      <c r="D16" s="53">
        <v>280</v>
      </c>
      <c r="E16" s="56"/>
      <c r="F16" s="49">
        <f>Table4[[#This Row],[QTY]]*Table4[[#This Row],[UNIT PRICE]]</f>
        <v>0</v>
      </c>
    </row>
    <row r="17" spans="1:6" ht="29" x14ac:dyDescent="0.35">
      <c r="A17" s="60">
        <f t="shared" si="0"/>
        <v>8</v>
      </c>
      <c r="B17" s="51" t="s">
        <v>48</v>
      </c>
      <c r="C17" s="53" t="s">
        <v>10</v>
      </c>
      <c r="D17" s="53">
        <v>280</v>
      </c>
      <c r="E17" s="56"/>
      <c r="F17" s="49">
        <f>Table4[[#This Row],[QTY]]*Table4[[#This Row],[UNIT PRICE]]</f>
        <v>0</v>
      </c>
    </row>
    <row r="18" spans="1:6" ht="43.5" x14ac:dyDescent="0.35">
      <c r="A18" s="60">
        <f t="shared" si="0"/>
        <v>9</v>
      </c>
      <c r="B18" s="51" t="s">
        <v>109</v>
      </c>
      <c r="C18" s="53" t="s">
        <v>10</v>
      </c>
      <c r="D18" s="53">
        <v>280</v>
      </c>
      <c r="E18" s="56"/>
      <c r="F18" s="49">
        <f>Table4[[#This Row],[QTY]]*Table4[[#This Row],[UNIT PRICE]]</f>
        <v>0</v>
      </c>
    </row>
    <row r="19" spans="1:6" x14ac:dyDescent="0.35">
      <c r="A19" s="60">
        <f>A18+1</f>
        <v>10</v>
      </c>
      <c r="B19" s="51" t="s">
        <v>37</v>
      </c>
      <c r="C19" s="53" t="s">
        <v>4</v>
      </c>
      <c r="D19" s="53">
        <v>1</v>
      </c>
      <c r="E19" s="56"/>
      <c r="F19" s="49">
        <f>Table4[[#This Row],[QTY]]*Table4[[#This Row],[UNIT PRICE]]</f>
        <v>0</v>
      </c>
    </row>
    <row r="20" spans="1:6" x14ac:dyDescent="0.35">
      <c r="A20" s="60">
        <f t="shared" si="0"/>
        <v>11</v>
      </c>
      <c r="B20" s="51" t="s">
        <v>38</v>
      </c>
      <c r="C20" s="53" t="s">
        <v>4</v>
      </c>
      <c r="D20" s="53">
        <v>2</v>
      </c>
      <c r="E20" s="56"/>
      <c r="F20" s="49">
        <f>Table4[[#This Row],[QTY]]*Table4[[#This Row],[UNIT PRICE]]</f>
        <v>0</v>
      </c>
    </row>
    <row r="21" spans="1:6" x14ac:dyDescent="0.35">
      <c r="A21" s="60">
        <f>A20+1</f>
        <v>12</v>
      </c>
      <c r="B21" s="51" t="s">
        <v>39</v>
      </c>
      <c r="C21" s="53" t="s">
        <v>15</v>
      </c>
      <c r="D21" s="53">
        <f>7+9</f>
        <v>16</v>
      </c>
      <c r="E21" s="56"/>
      <c r="F21" s="49">
        <f>Table4[[#This Row],[QTY]]*Table4[[#This Row],[UNIT PRICE]]</f>
        <v>0</v>
      </c>
    </row>
    <row r="22" spans="1:6" x14ac:dyDescent="0.35">
      <c r="A22" s="60">
        <f>A21+1</f>
        <v>13</v>
      </c>
      <c r="B22" s="51" t="s">
        <v>41</v>
      </c>
      <c r="C22" s="53" t="s">
        <v>4</v>
      </c>
      <c r="D22" s="53">
        <v>1</v>
      </c>
      <c r="E22" s="56"/>
      <c r="F22" s="49">
        <f>Table4[[#This Row],[QTY]]*Table4[[#This Row],[UNIT PRICE]]</f>
        <v>0</v>
      </c>
    </row>
    <row r="23" spans="1:6" ht="29" x14ac:dyDescent="0.35">
      <c r="A23" s="60">
        <f>A22+1</f>
        <v>14</v>
      </c>
      <c r="B23" s="51" t="s">
        <v>40</v>
      </c>
      <c r="C23" s="53" t="s">
        <v>4</v>
      </c>
      <c r="D23" s="53">
        <v>1</v>
      </c>
      <c r="E23" s="56"/>
      <c r="F23" s="49">
        <f>Table4[[#This Row],[QTY]]*Table4[[#This Row],[UNIT PRICE]]</f>
        <v>0</v>
      </c>
    </row>
    <row r="24" spans="1:6" ht="29" x14ac:dyDescent="0.35">
      <c r="A24" s="60">
        <v>15</v>
      </c>
      <c r="B24" s="51" t="s">
        <v>115</v>
      </c>
      <c r="C24" s="53" t="s">
        <v>4</v>
      </c>
      <c r="D24" s="53">
        <v>2</v>
      </c>
      <c r="E24" s="56"/>
      <c r="F24" s="91"/>
    </row>
    <row r="25" spans="1:6" ht="29" x14ac:dyDescent="0.35">
      <c r="A25" s="60">
        <v>16</v>
      </c>
      <c r="B25" s="51" t="s">
        <v>114</v>
      </c>
      <c r="C25" s="53" t="s">
        <v>4</v>
      </c>
      <c r="D25" s="53">
        <v>1</v>
      </c>
      <c r="E25" s="56"/>
      <c r="F25" s="91"/>
    </row>
    <row r="26" spans="1:6" x14ac:dyDescent="0.35">
      <c r="A26" s="60"/>
      <c r="B26" s="51"/>
      <c r="C26" s="53"/>
      <c r="D26" s="52"/>
      <c r="E26" s="54"/>
      <c r="F26" s="49" t="str">
        <f>IF($C26&lt;&gt;0,$C26*E26,"")</f>
        <v/>
      </c>
    </row>
    <row r="27" spans="1:6" x14ac:dyDescent="0.35">
      <c r="A27" s="64" t="s">
        <v>27</v>
      </c>
      <c r="B27"/>
      <c r="C27"/>
      <c r="D27"/>
      <c r="E27"/>
      <c r="F27" s="28">
        <f>SUBTOTAL(109,Table4[TOTAL USD])</f>
        <v>0</v>
      </c>
    </row>
  </sheetData>
  <mergeCells count="1">
    <mergeCell ref="A1:F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horizontalDpi="4294967295" verticalDpi="4294967295" r:id="rId1"/>
  <headerFooter>
    <oddFooter>&amp;R&amp;P/&amp;N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3D8E2-50D3-49F0-8290-448DB3D1F6EA}">
  <sheetPr>
    <pageSetUpPr fitToPage="1"/>
  </sheetPr>
  <dimension ref="A1:F47"/>
  <sheetViews>
    <sheetView showGridLines="0" view="pageBreakPreview" zoomScaleNormal="100" zoomScaleSheetLayoutView="100" workbookViewId="0">
      <pane xSplit="3" topLeftCell="D1" activePane="topRight" state="frozen"/>
      <selection activeCell="D29" sqref="D29"/>
      <selection pane="topRight" activeCell="I10" sqref="I10"/>
    </sheetView>
  </sheetViews>
  <sheetFormatPr defaultColWidth="9" defaultRowHeight="14.5" x14ac:dyDescent="0.35"/>
  <cols>
    <col min="1" max="1" width="7.26953125" style="63" customWidth="1"/>
    <col min="2" max="2" width="52" style="3" customWidth="1"/>
    <col min="3" max="4" width="8.54296875" style="4" customWidth="1"/>
    <col min="5" max="5" width="14" style="6" customWidth="1"/>
    <col min="6" max="6" width="13.54296875" style="6" customWidth="1"/>
    <col min="7" max="16384" width="9" style="3"/>
  </cols>
  <sheetData>
    <row r="1" spans="1:6" customFormat="1" ht="25" customHeight="1" x14ac:dyDescent="0.35">
      <c r="A1" s="85" t="s">
        <v>92</v>
      </c>
      <c r="B1" s="86"/>
      <c r="C1" s="86"/>
      <c r="D1" s="86"/>
      <c r="E1" s="86"/>
      <c r="F1" s="87"/>
    </row>
    <row r="2" spans="1:6" customFormat="1" ht="25" customHeight="1" x14ac:dyDescent="0.35">
      <c r="A2" s="61" t="s">
        <v>0</v>
      </c>
      <c r="B2" s="2" t="s">
        <v>1</v>
      </c>
      <c r="C2" s="29" t="s">
        <v>3</v>
      </c>
      <c r="D2" s="2" t="s">
        <v>2</v>
      </c>
      <c r="E2" s="25" t="s">
        <v>12</v>
      </c>
      <c r="F2" s="25" t="s">
        <v>26</v>
      </c>
    </row>
    <row r="3" spans="1:6" x14ac:dyDescent="0.35">
      <c r="A3" s="74"/>
      <c r="B3" s="48"/>
      <c r="C3" s="53"/>
      <c r="D3" s="52"/>
      <c r="E3" s="54"/>
      <c r="F3" s="49"/>
    </row>
    <row r="4" spans="1:6" x14ac:dyDescent="0.35">
      <c r="A4" s="74"/>
      <c r="B4" s="66" t="s">
        <v>66</v>
      </c>
      <c r="C4" s="53"/>
      <c r="D4" s="52"/>
      <c r="E4" s="54"/>
      <c r="F4" s="49"/>
    </row>
    <row r="5" spans="1:6" x14ac:dyDescent="0.35">
      <c r="A5" s="74">
        <v>1</v>
      </c>
      <c r="B5" s="48" t="s">
        <v>62</v>
      </c>
      <c r="C5" s="53" t="s">
        <v>54</v>
      </c>
      <c r="D5" s="53">
        <f>12*3.7</f>
        <v>44.400000000000006</v>
      </c>
      <c r="E5" s="54"/>
      <c r="F5" s="49">
        <f>Table42[[#This Row],[QTY]]*Table42[[#This Row],[UNIT PRICE]]</f>
        <v>0</v>
      </c>
    </row>
    <row r="6" spans="1:6" ht="29" x14ac:dyDescent="0.35">
      <c r="A6" s="74">
        <v>2</v>
      </c>
      <c r="B6" s="48" t="s">
        <v>76</v>
      </c>
      <c r="C6" s="53" t="s">
        <v>53</v>
      </c>
      <c r="D6" s="53">
        <v>45.5</v>
      </c>
      <c r="E6" s="54"/>
      <c r="F6" s="49">
        <f>Table42[[#This Row],[QTY]]*Table42[[#This Row],[UNIT PRICE]]</f>
        <v>0</v>
      </c>
    </row>
    <row r="7" spans="1:6" x14ac:dyDescent="0.35">
      <c r="A7" s="74"/>
      <c r="B7" s="66" t="s">
        <v>95</v>
      </c>
      <c r="C7" s="53"/>
      <c r="D7" s="53"/>
      <c r="E7" s="54"/>
      <c r="F7" s="49"/>
    </row>
    <row r="8" spans="1:6" x14ac:dyDescent="0.35">
      <c r="A8" s="74"/>
      <c r="B8" s="48" t="s">
        <v>113</v>
      </c>
      <c r="C8" s="53"/>
      <c r="D8" s="53"/>
      <c r="E8" s="54"/>
      <c r="F8" s="49"/>
    </row>
    <row r="9" spans="1:6" x14ac:dyDescent="0.35">
      <c r="A9" s="74"/>
      <c r="B9" s="48" t="s">
        <v>101</v>
      </c>
      <c r="C9" s="53"/>
      <c r="D9" s="53"/>
      <c r="E9" s="54"/>
      <c r="F9" s="49"/>
    </row>
    <row r="10" spans="1:6" x14ac:dyDescent="0.35">
      <c r="A10" s="74">
        <v>3</v>
      </c>
      <c r="B10" s="48" t="s">
        <v>63</v>
      </c>
      <c r="C10" s="53" t="s">
        <v>54</v>
      </c>
      <c r="D10" s="53">
        <f>45.5*0.4</f>
        <v>18.2</v>
      </c>
      <c r="E10" s="54"/>
      <c r="F10" s="49">
        <f>Table42[[#This Row],[QTY]]*Table42[[#This Row],[UNIT PRICE]]</f>
        <v>0</v>
      </c>
    </row>
    <row r="11" spans="1:6" x14ac:dyDescent="0.35">
      <c r="A11" s="74">
        <v>4</v>
      </c>
      <c r="B11" s="48" t="s">
        <v>64</v>
      </c>
      <c r="C11" s="53"/>
      <c r="D11" s="53"/>
      <c r="E11" s="54"/>
      <c r="F11" s="49"/>
    </row>
    <row r="12" spans="1:6" x14ac:dyDescent="0.35">
      <c r="A12" s="75">
        <v>4.0999999999999996</v>
      </c>
      <c r="B12" s="48" t="s">
        <v>70</v>
      </c>
      <c r="C12" s="53" t="s">
        <v>5</v>
      </c>
      <c r="D12" s="53">
        <f>1.7*8</f>
        <v>13.6</v>
      </c>
      <c r="E12" s="54"/>
      <c r="F12" s="49">
        <f>Table42[[#This Row],[QTY]]*Table42[[#This Row],[UNIT PRICE]]</f>
        <v>0</v>
      </c>
    </row>
    <row r="13" spans="1:6" x14ac:dyDescent="0.35">
      <c r="A13" s="75">
        <v>4.2</v>
      </c>
      <c r="B13" s="48" t="s">
        <v>71</v>
      </c>
      <c r="C13" s="53" t="s">
        <v>5</v>
      </c>
      <c r="D13" s="53">
        <f>3.3*8</f>
        <v>26.4</v>
      </c>
      <c r="E13" s="54"/>
      <c r="F13" s="49">
        <f>Table42[[#This Row],[QTY]]*Table42[[#This Row],[UNIT PRICE]]</f>
        <v>0</v>
      </c>
    </row>
    <row r="14" spans="1:6" x14ac:dyDescent="0.35">
      <c r="A14" s="74">
        <v>5</v>
      </c>
      <c r="B14" s="51" t="s">
        <v>65</v>
      </c>
      <c r="C14" s="53"/>
      <c r="D14" s="53"/>
      <c r="E14" s="56"/>
      <c r="F14" s="49"/>
    </row>
    <row r="15" spans="1:6" x14ac:dyDescent="0.35">
      <c r="A15" s="75" t="s">
        <v>74</v>
      </c>
      <c r="B15" s="51" t="s">
        <v>67</v>
      </c>
      <c r="C15" s="53" t="s">
        <v>53</v>
      </c>
      <c r="D15" s="53">
        <v>45.5</v>
      </c>
      <c r="E15" s="54"/>
      <c r="F15" s="49">
        <f>Table42[[#This Row],[QTY]]*Table42[[#This Row],[UNIT PRICE]]</f>
        <v>0</v>
      </c>
    </row>
    <row r="16" spans="1:6" x14ac:dyDescent="0.35">
      <c r="A16" s="75" t="s">
        <v>75</v>
      </c>
      <c r="B16" s="51" t="s">
        <v>69</v>
      </c>
      <c r="C16" s="53" t="s">
        <v>53</v>
      </c>
      <c r="D16" s="53">
        <v>15.2</v>
      </c>
      <c r="E16" s="54"/>
      <c r="F16" s="49">
        <f>Table42[[#This Row],[QTY]]*Table42[[#This Row],[UNIT PRICE]]</f>
        <v>0</v>
      </c>
    </row>
    <row r="17" spans="1:6" x14ac:dyDescent="0.35">
      <c r="A17" s="75">
        <v>5.2</v>
      </c>
      <c r="B17" s="55" t="s">
        <v>68</v>
      </c>
      <c r="C17" s="53" t="s">
        <v>53</v>
      </c>
      <c r="D17" s="53">
        <v>67.900000000000006</v>
      </c>
      <c r="E17" s="54"/>
      <c r="F17" s="49">
        <f>Table42[[#This Row],[QTY]]*Table42[[#This Row],[UNIT PRICE]]</f>
        <v>0</v>
      </c>
    </row>
    <row r="18" spans="1:6" ht="29" x14ac:dyDescent="0.35">
      <c r="A18" s="74">
        <v>6</v>
      </c>
      <c r="B18" s="72" t="s">
        <v>73</v>
      </c>
      <c r="C18" s="53" t="s">
        <v>54</v>
      </c>
      <c r="D18" s="53">
        <f>9*3.7</f>
        <v>33.300000000000004</v>
      </c>
      <c r="E18" s="54"/>
      <c r="F18" s="49">
        <f>Table42[[#This Row],[QTY]]*Table42[[#This Row],[UNIT PRICE]]</f>
        <v>0</v>
      </c>
    </row>
    <row r="19" spans="1:6" x14ac:dyDescent="0.35">
      <c r="A19" s="74"/>
      <c r="B19" s="50"/>
      <c r="C19" s="53"/>
      <c r="D19" s="53"/>
      <c r="E19" s="54"/>
      <c r="F19" s="49"/>
    </row>
    <row r="20" spans="1:6" x14ac:dyDescent="0.35">
      <c r="A20" s="74"/>
      <c r="B20" s="66" t="s">
        <v>72</v>
      </c>
      <c r="C20" s="53"/>
      <c r="D20" s="53"/>
      <c r="E20" s="56"/>
      <c r="F20" s="49"/>
    </row>
    <row r="21" spans="1:6" x14ac:dyDescent="0.35">
      <c r="A21" s="74">
        <v>8</v>
      </c>
      <c r="B21" s="51" t="s">
        <v>86</v>
      </c>
      <c r="C21" s="53"/>
      <c r="D21" s="53"/>
      <c r="E21" s="56"/>
      <c r="F21" s="49"/>
    </row>
    <row r="22" spans="1:6" x14ac:dyDescent="0.35">
      <c r="A22" s="75">
        <v>8.1</v>
      </c>
      <c r="B22" s="51" t="s">
        <v>98</v>
      </c>
      <c r="C22" s="53" t="s">
        <v>53</v>
      </c>
      <c r="D22" s="73">
        <f>40.6*3.3-1.65*2.2</f>
        <v>130.35</v>
      </c>
      <c r="E22" s="56"/>
      <c r="F22" s="49">
        <f>Table42[[#This Row],[QTY]]*Table42[[#This Row],[UNIT PRICE]]</f>
        <v>0</v>
      </c>
    </row>
    <row r="23" spans="1:6" x14ac:dyDescent="0.35">
      <c r="A23" s="75">
        <v>8.1999999999999993</v>
      </c>
      <c r="B23" s="51" t="s">
        <v>99</v>
      </c>
      <c r="C23" s="53" t="s">
        <v>53</v>
      </c>
      <c r="D23" s="53">
        <f>42.4*0.8</f>
        <v>33.92</v>
      </c>
      <c r="E23" s="56"/>
      <c r="F23" s="49">
        <f>Table42[[#This Row],[QTY]]*Table42[[#This Row],[UNIT PRICE]]</f>
        <v>0</v>
      </c>
    </row>
    <row r="24" spans="1:6" x14ac:dyDescent="0.35">
      <c r="A24" s="74">
        <v>9</v>
      </c>
      <c r="B24" s="78" t="s">
        <v>85</v>
      </c>
      <c r="C24" s="53"/>
      <c r="D24" s="53"/>
      <c r="E24" s="56"/>
      <c r="F24" s="49"/>
    </row>
    <row r="25" spans="1:6" x14ac:dyDescent="0.35">
      <c r="A25" s="74"/>
      <c r="B25" s="51" t="s">
        <v>96</v>
      </c>
      <c r="C25" s="53"/>
      <c r="D25" s="53"/>
      <c r="E25" s="56"/>
      <c r="F25" s="49"/>
    </row>
    <row r="26" spans="1:6" x14ac:dyDescent="0.35">
      <c r="A26" s="74"/>
      <c r="B26" s="51" t="s">
        <v>97</v>
      </c>
      <c r="C26" s="53"/>
      <c r="D26" s="53"/>
      <c r="E26" s="56"/>
      <c r="F26" s="49"/>
    </row>
    <row r="27" spans="1:6" x14ac:dyDescent="0.35">
      <c r="A27" s="74"/>
      <c r="B27" s="51" t="s">
        <v>105</v>
      </c>
      <c r="C27" s="53"/>
      <c r="D27" s="53"/>
      <c r="E27" s="56"/>
      <c r="F27" s="49"/>
    </row>
    <row r="28" spans="1:6" x14ac:dyDescent="0.35">
      <c r="A28" s="74"/>
      <c r="B28" s="51" t="s">
        <v>100</v>
      </c>
      <c r="C28" s="53"/>
      <c r="D28" s="53"/>
      <c r="E28" s="56"/>
      <c r="F28" s="49"/>
    </row>
    <row r="29" spans="1:6" x14ac:dyDescent="0.35">
      <c r="A29" s="75">
        <v>9.1</v>
      </c>
      <c r="B29" s="51" t="s">
        <v>111</v>
      </c>
      <c r="C29" s="53" t="s">
        <v>53</v>
      </c>
      <c r="D29" s="53">
        <f>39.8*3.3-1.65*2.2+54.8</f>
        <v>182.51</v>
      </c>
      <c r="E29" s="56"/>
      <c r="F29" s="49">
        <f>Table42[[#This Row],[QTY]]*Table42[[#This Row],[UNIT PRICE]]</f>
        <v>0</v>
      </c>
    </row>
    <row r="30" spans="1:6" x14ac:dyDescent="0.35">
      <c r="A30" s="75">
        <v>9.1999999999999993</v>
      </c>
      <c r="B30" s="51" t="s">
        <v>112</v>
      </c>
      <c r="C30" s="53" t="s">
        <v>53</v>
      </c>
      <c r="D30" s="53">
        <f>(41.4-17)*3.55-1.65*2.2</f>
        <v>82.99</v>
      </c>
      <c r="E30" s="56"/>
      <c r="F30" s="49">
        <f>Table42[[#This Row],[QTY]]*Table42[[#This Row],[UNIT PRICE]]</f>
        <v>0</v>
      </c>
    </row>
    <row r="31" spans="1:6" x14ac:dyDescent="0.35">
      <c r="A31" s="75">
        <v>9.3000000000000007</v>
      </c>
      <c r="B31" s="51" t="s">
        <v>88</v>
      </c>
      <c r="C31" s="53" t="s">
        <v>53</v>
      </c>
      <c r="D31" s="53">
        <f>(42.4-17.4)*1.9</f>
        <v>47.5</v>
      </c>
      <c r="E31" s="56"/>
      <c r="F31" s="49">
        <f>Table42[[#This Row],[QTY]]*Table42[[#This Row],[UNIT PRICE]]</f>
        <v>0</v>
      </c>
    </row>
    <row r="32" spans="1:6" x14ac:dyDescent="0.35">
      <c r="A32" s="74">
        <v>10</v>
      </c>
      <c r="B32" s="78" t="s">
        <v>84</v>
      </c>
      <c r="C32" s="53"/>
      <c r="D32" s="53"/>
      <c r="E32" s="56"/>
      <c r="F32" s="49"/>
    </row>
    <row r="33" spans="1:6" ht="244.5" customHeight="1" x14ac:dyDescent="0.35">
      <c r="A33" s="74"/>
      <c r="B33" s="79" t="s">
        <v>104</v>
      </c>
      <c r="C33" s="53"/>
      <c r="D33" s="53"/>
      <c r="E33" s="56"/>
      <c r="F33" s="49"/>
    </row>
    <row r="34" spans="1:6" x14ac:dyDescent="0.35">
      <c r="A34" s="75">
        <v>10.1</v>
      </c>
      <c r="B34" s="51" t="s">
        <v>107</v>
      </c>
      <c r="C34" s="53" t="s">
        <v>53</v>
      </c>
      <c r="D34" s="53">
        <f>39.8*3.3-1.65*2.2+54.8</f>
        <v>182.51</v>
      </c>
      <c r="E34" s="56"/>
      <c r="F34" s="49">
        <f>Table42[[#This Row],[QTY]]*Table42[[#This Row],[UNIT PRICE]]</f>
        <v>0</v>
      </c>
    </row>
    <row r="35" spans="1:6" x14ac:dyDescent="0.35">
      <c r="A35" s="75">
        <v>10.199999999999999</v>
      </c>
      <c r="B35" s="51" t="s">
        <v>106</v>
      </c>
      <c r="C35" s="53" t="s">
        <v>53</v>
      </c>
      <c r="D35" s="53">
        <f>(41.4-17)*3.55-1.65*2.2</f>
        <v>82.99</v>
      </c>
      <c r="E35" s="56"/>
      <c r="F35" s="49">
        <f>Table42[[#This Row],[QTY]]*Table42[[#This Row],[UNIT PRICE]]</f>
        <v>0</v>
      </c>
    </row>
    <row r="36" spans="1:6" x14ac:dyDescent="0.35">
      <c r="A36" s="75">
        <v>10.3</v>
      </c>
      <c r="B36" s="51" t="s">
        <v>89</v>
      </c>
      <c r="C36" s="53" t="s">
        <v>53</v>
      </c>
      <c r="D36" s="53">
        <f>(42.4-17.4)*1.9</f>
        <v>47.5</v>
      </c>
      <c r="E36" s="56"/>
      <c r="F36" s="49">
        <f>Table42[[#This Row],[QTY]]*Table42[[#This Row],[UNIT PRICE]]</f>
        <v>0</v>
      </c>
    </row>
    <row r="37" spans="1:6" ht="43.5" x14ac:dyDescent="0.35">
      <c r="A37" s="74">
        <v>10</v>
      </c>
      <c r="B37" s="51" t="s">
        <v>110</v>
      </c>
      <c r="C37" s="53" t="s">
        <v>53</v>
      </c>
      <c r="D37" s="53">
        <f>52.8</f>
        <v>52.8</v>
      </c>
      <c r="E37" s="56"/>
      <c r="F37" s="49">
        <f>Table42[[#This Row],[QTY]]*Table42[[#This Row],[UNIT PRICE]]</f>
        <v>0</v>
      </c>
    </row>
    <row r="38" spans="1:6" x14ac:dyDescent="0.35">
      <c r="A38" s="74"/>
      <c r="B38" s="51"/>
      <c r="C38" s="53"/>
      <c r="D38" s="53"/>
      <c r="E38" s="56"/>
      <c r="F38" s="49"/>
    </row>
    <row r="39" spans="1:6" x14ac:dyDescent="0.35">
      <c r="A39" s="74"/>
      <c r="B39" s="50" t="s">
        <v>6</v>
      </c>
      <c r="C39" s="53"/>
      <c r="D39" s="53"/>
      <c r="E39" s="56"/>
      <c r="F39" s="49"/>
    </row>
    <row r="40" spans="1:6" ht="58" x14ac:dyDescent="0.35">
      <c r="A40" s="74">
        <v>11</v>
      </c>
      <c r="B40" s="72" t="s">
        <v>80</v>
      </c>
      <c r="C40" s="53" t="s">
        <v>53</v>
      </c>
      <c r="D40" s="53">
        <f>68+42</f>
        <v>110</v>
      </c>
      <c r="E40" s="56"/>
      <c r="F40" s="49">
        <f>Table42[[#This Row],[QTY]]*Table42[[#This Row],[UNIT PRICE]]</f>
        <v>0</v>
      </c>
    </row>
    <row r="41" spans="1:6" ht="48" customHeight="1" x14ac:dyDescent="0.35">
      <c r="A41" s="74">
        <f>A40+1</f>
        <v>12</v>
      </c>
      <c r="B41" s="51" t="s">
        <v>77</v>
      </c>
      <c r="C41" s="53" t="s">
        <v>5</v>
      </c>
      <c r="D41" s="53">
        <v>10</v>
      </c>
      <c r="E41" s="56"/>
      <c r="F41" s="49">
        <f>Table42[[#This Row],[QTY]]*Table42[[#This Row],[UNIT PRICE]]</f>
        <v>0</v>
      </c>
    </row>
    <row r="42" spans="1:6" x14ac:dyDescent="0.35">
      <c r="A42" s="74">
        <f>A41+1</f>
        <v>13</v>
      </c>
      <c r="B42" s="51" t="s">
        <v>78</v>
      </c>
      <c r="C42" s="53" t="s">
        <v>9</v>
      </c>
      <c r="D42" s="53">
        <v>1</v>
      </c>
      <c r="E42" s="56"/>
      <c r="F42" s="49">
        <f>Table42[[#This Row],[QTY]]*Table42[[#This Row],[UNIT PRICE]]</f>
        <v>0</v>
      </c>
    </row>
    <row r="43" spans="1:6" ht="29" x14ac:dyDescent="0.35">
      <c r="A43" s="74">
        <f>A42+1</f>
        <v>14</v>
      </c>
      <c r="B43" s="51" t="s">
        <v>79</v>
      </c>
      <c r="C43" s="53" t="s">
        <v>9</v>
      </c>
      <c r="D43" s="53">
        <v>1</v>
      </c>
      <c r="E43" s="56"/>
      <c r="F43" s="49">
        <f>Table42[[#This Row],[QTY]]*Table42[[#This Row],[UNIT PRICE]]</f>
        <v>0</v>
      </c>
    </row>
    <row r="44" spans="1:6" ht="29" x14ac:dyDescent="0.35">
      <c r="A44" s="74">
        <f>A43+1</f>
        <v>15</v>
      </c>
      <c r="B44" s="51" t="s">
        <v>87</v>
      </c>
      <c r="C44" s="53" t="s">
        <v>9</v>
      </c>
      <c r="D44" s="53">
        <v>1</v>
      </c>
      <c r="E44" s="56"/>
      <c r="F44" s="49">
        <f>Table42[[#This Row],[QTY]]*Table42[[#This Row],[UNIT PRICE]]</f>
        <v>0</v>
      </c>
    </row>
    <row r="45" spans="1:6" ht="29" x14ac:dyDescent="0.35">
      <c r="A45" s="74">
        <f>A44+1</f>
        <v>16</v>
      </c>
      <c r="B45" s="51" t="s">
        <v>90</v>
      </c>
      <c r="C45" s="53" t="s">
        <v>53</v>
      </c>
      <c r="D45" s="53">
        <v>50</v>
      </c>
      <c r="E45" s="56"/>
      <c r="F45" s="49">
        <f>Table42[[#This Row],[QTY]]*Table42[[#This Row],[UNIT PRICE]]</f>
        <v>0</v>
      </c>
    </row>
    <row r="46" spans="1:6" x14ac:dyDescent="0.35">
      <c r="A46" s="74"/>
      <c r="B46" s="51"/>
      <c r="C46" s="53"/>
      <c r="D46" s="52"/>
      <c r="E46" s="54"/>
      <c r="F46" s="49" t="str">
        <f>IF($C46&lt;&gt;0,$C46*E46,"")</f>
        <v/>
      </c>
    </row>
    <row r="47" spans="1:6" x14ac:dyDescent="0.35">
      <c r="A47" s="64" t="s">
        <v>27</v>
      </c>
      <c r="B47"/>
      <c r="C47"/>
      <c r="D47"/>
      <c r="E47"/>
      <c r="F47" s="28">
        <f>SUBTOTAL(109,Table42[TOTAL USD])</f>
        <v>0</v>
      </c>
    </row>
  </sheetData>
  <mergeCells count="1">
    <mergeCell ref="A1:F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7" fitToHeight="0" orientation="portrait" horizontalDpi="4294967295" verticalDpi="4294967295" r:id="rId1"/>
  <headerFooter>
    <oddFooter>&amp;R&amp;P/&amp;N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3"/>
  <sheetViews>
    <sheetView showGridLines="0" showZeros="0" view="pageBreakPreview" zoomScale="85" zoomScaleNormal="100" zoomScaleSheetLayoutView="85" workbookViewId="0">
      <selection activeCell="E5" sqref="E5:E31"/>
    </sheetView>
  </sheetViews>
  <sheetFormatPr defaultColWidth="9.1796875" defaultRowHeight="14.5" x14ac:dyDescent="0.35"/>
  <cols>
    <col min="1" max="1" width="7.1796875" style="31" customWidth="1"/>
    <col min="2" max="2" width="51.81640625" style="31" customWidth="1"/>
    <col min="3" max="4" width="8.54296875" style="2" customWidth="1"/>
    <col min="5" max="6" width="13.453125" style="23" customWidth="1"/>
    <col min="7" max="7" width="2.7265625" style="2" customWidth="1"/>
    <col min="8" max="8" width="66.54296875" style="1" customWidth="1"/>
    <col min="9" max="10" width="9.1796875" style="1"/>
    <col min="11" max="12" width="10.453125" style="1" bestFit="1" customWidth="1"/>
    <col min="13" max="16384" width="9.1796875" style="1"/>
  </cols>
  <sheetData>
    <row r="1" spans="1:8" ht="25" customHeight="1" x14ac:dyDescent="0.35">
      <c r="A1" s="88" t="s">
        <v>25</v>
      </c>
      <c r="B1" s="89"/>
      <c r="C1" s="89"/>
      <c r="D1" s="89"/>
      <c r="E1" s="89"/>
      <c r="F1" s="90"/>
    </row>
    <row r="2" spans="1:8" s="35" customFormat="1" ht="25" customHeight="1" x14ac:dyDescent="0.35">
      <c r="A2" s="2" t="s">
        <v>0</v>
      </c>
      <c r="B2" s="2" t="s">
        <v>1</v>
      </c>
      <c r="C2" s="2" t="s">
        <v>3</v>
      </c>
      <c r="D2" s="2" t="s">
        <v>2</v>
      </c>
      <c r="E2" s="25" t="s">
        <v>12</v>
      </c>
      <c r="F2" s="68" t="s">
        <v>26</v>
      </c>
      <c r="H2" s="35" t="s">
        <v>34</v>
      </c>
    </row>
    <row r="3" spans="1:8" x14ac:dyDescent="0.35">
      <c r="A3" s="32"/>
      <c r="B3" s="2"/>
      <c r="D3" s="29"/>
      <c r="F3" s="69"/>
    </row>
    <row r="4" spans="1:8" x14ac:dyDescent="0.35">
      <c r="A4" s="44"/>
      <c r="B4" s="45" t="s">
        <v>20</v>
      </c>
      <c r="F4" s="70"/>
    </row>
    <row r="5" spans="1:8" ht="7.5" customHeight="1" x14ac:dyDescent="0.35">
      <c r="A5" s="44"/>
      <c r="B5" s="46"/>
      <c r="E5" s="27"/>
      <c r="F5" s="70"/>
      <c r="G5" s="36"/>
      <c r="H5" s="37"/>
    </row>
    <row r="6" spans="1:8" ht="29" x14ac:dyDescent="0.35">
      <c r="A6" s="44">
        <v>1</v>
      </c>
      <c r="B6" s="43" t="s">
        <v>28</v>
      </c>
      <c r="C6" s="2" t="s">
        <v>9</v>
      </c>
      <c r="D6" s="2">
        <v>1</v>
      </c>
      <c r="E6" s="27"/>
      <c r="F6" s="70">
        <f>Table6[[#This Row],[QTY]]*Table6[[#This Row],[UNIT PRICE]]</f>
        <v>0</v>
      </c>
      <c r="G6" s="36"/>
      <c r="H6" s="37"/>
    </row>
    <row r="7" spans="1:8" ht="29" x14ac:dyDescent="0.35">
      <c r="A7" s="44">
        <f>A6+1</f>
        <v>2</v>
      </c>
      <c r="B7" s="43" t="s">
        <v>21</v>
      </c>
      <c r="C7" s="2" t="s">
        <v>9</v>
      </c>
      <c r="D7" s="2">
        <v>1</v>
      </c>
      <c r="E7" s="27"/>
      <c r="F7" s="70">
        <f>Table6[[#This Row],[QTY]]*Table6[[#This Row],[UNIT PRICE]]</f>
        <v>0</v>
      </c>
      <c r="G7" s="36"/>
      <c r="H7" s="37"/>
    </row>
    <row r="8" spans="1:8" ht="58" x14ac:dyDescent="0.35">
      <c r="A8" s="44">
        <f t="shared" ref="A8:A10" si="0">A7+1</f>
        <v>3</v>
      </c>
      <c r="B8" s="65" t="s">
        <v>36</v>
      </c>
      <c r="C8" s="33" t="s">
        <v>33</v>
      </c>
      <c r="D8" s="2">
        <v>20</v>
      </c>
      <c r="E8" s="27"/>
      <c r="F8" s="70">
        <f>Table6[[#This Row],[QTY]]*Table6[[#This Row],[UNIT PRICE]]</f>
        <v>0</v>
      </c>
      <c r="G8" s="36"/>
      <c r="H8" s="37"/>
    </row>
    <row r="9" spans="1:8" ht="29" x14ac:dyDescent="0.35">
      <c r="A9" s="44">
        <f t="shared" si="0"/>
        <v>4</v>
      </c>
      <c r="B9" s="43" t="s">
        <v>44</v>
      </c>
      <c r="C9" s="2" t="s">
        <v>9</v>
      </c>
      <c r="D9" s="2">
        <v>1</v>
      </c>
      <c r="E9" s="27"/>
      <c r="F9" s="70">
        <f>Table6[[#This Row],[QTY]]*Table6[[#This Row],[UNIT PRICE]]</f>
        <v>0</v>
      </c>
      <c r="G9" s="36"/>
      <c r="H9" s="37"/>
    </row>
    <row r="10" spans="1:8" ht="43.5" x14ac:dyDescent="0.35">
      <c r="A10" s="44">
        <f t="shared" si="0"/>
        <v>5</v>
      </c>
      <c r="B10" s="43" t="s">
        <v>22</v>
      </c>
      <c r="C10" s="33" t="s">
        <v>33</v>
      </c>
      <c r="D10" s="2">
        <v>20</v>
      </c>
      <c r="E10" s="27"/>
      <c r="F10" s="70">
        <f>Table6[[#This Row],[QTY]]*Table6[[#This Row],[UNIT PRICE]]</f>
        <v>0</v>
      </c>
      <c r="G10" s="36"/>
      <c r="H10" s="37"/>
    </row>
    <row r="11" spans="1:8" ht="29" x14ac:dyDescent="0.35">
      <c r="A11" s="44">
        <f>A10+1</f>
        <v>6</v>
      </c>
      <c r="B11" s="43" t="s">
        <v>23</v>
      </c>
      <c r="C11" s="33" t="s">
        <v>33</v>
      </c>
      <c r="D11" s="2">
        <v>60</v>
      </c>
      <c r="E11" s="27"/>
      <c r="F11" s="70">
        <f>Table6[[#This Row],[QTY]]*Table6[[#This Row],[UNIT PRICE]]</f>
        <v>0</v>
      </c>
      <c r="G11" s="36"/>
      <c r="H11" s="37"/>
    </row>
    <row r="12" spans="1:8" ht="29" x14ac:dyDescent="0.35">
      <c r="A12" s="44">
        <f>A11+1</f>
        <v>7</v>
      </c>
      <c r="B12" s="47" t="s">
        <v>29</v>
      </c>
      <c r="C12" s="2" t="s">
        <v>9</v>
      </c>
      <c r="D12" s="2">
        <v>3</v>
      </c>
      <c r="E12" s="27"/>
      <c r="F12" s="70">
        <f>Table6[[#This Row],[QTY]]*Table6[[#This Row],[UNIT PRICE]]</f>
        <v>0</v>
      </c>
      <c r="G12" s="36"/>
      <c r="H12" s="34" t="s">
        <v>81</v>
      </c>
    </row>
    <row r="13" spans="1:8" x14ac:dyDescent="0.35">
      <c r="A13" s="44">
        <f>A12+1</f>
        <v>8</v>
      </c>
      <c r="B13" s="43" t="s">
        <v>30</v>
      </c>
      <c r="C13" s="33" t="s">
        <v>5</v>
      </c>
      <c r="D13" s="41">
        <v>15</v>
      </c>
      <c r="E13" s="27"/>
      <c r="F13" s="70">
        <f>Table6[[#This Row],[QTY]]*Table6[[#This Row],[UNIT PRICE]]</f>
        <v>0</v>
      </c>
      <c r="G13" s="36"/>
      <c r="H13" s="37"/>
    </row>
    <row r="14" spans="1:8" x14ac:dyDescent="0.35">
      <c r="A14" s="44">
        <f>A13+1</f>
        <v>9</v>
      </c>
      <c r="B14" s="47" t="s">
        <v>31</v>
      </c>
      <c r="C14" s="2" t="s">
        <v>5</v>
      </c>
      <c r="D14" s="2">
        <v>3</v>
      </c>
      <c r="E14" s="27"/>
      <c r="F14" s="70">
        <f>Table6[[#This Row],[QTY]]*Table6[[#This Row],[UNIT PRICE]]</f>
        <v>0</v>
      </c>
      <c r="G14" s="36"/>
      <c r="H14" s="37"/>
    </row>
    <row r="15" spans="1:8" ht="29" x14ac:dyDescent="0.35">
      <c r="A15" s="44">
        <f>A14+1</f>
        <v>10</v>
      </c>
      <c r="B15" s="43" t="s">
        <v>32</v>
      </c>
      <c r="C15" s="2" t="s">
        <v>9</v>
      </c>
      <c r="D15" s="2">
        <v>1</v>
      </c>
      <c r="E15" s="27"/>
      <c r="F15" s="70">
        <f>Table6[[#This Row],[QTY]]*Table6[[#This Row],[UNIT PRICE]]</f>
        <v>0</v>
      </c>
      <c r="G15" s="36"/>
      <c r="H15" s="37"/>
    </row>
    <row r="16" spans="1:8" x14ac:dyDescent="0.35">
      <c r="A16" s="44"/>
      <c r="B16" s="43"/>
      <c r="E16" s="27"/>
      <c r="F16" s="70">
        <f>Table6[[#This Row],[QTY]]*Table6[[#This Row],[UNIT PRICE]]</f>
        <v>0</v>
      </c>
      <c r="G16" s="36"/>
      <c r="H16" s="37"/>
    </row>
    <row r="17" spans="1:8" x14ac:dyDescent="0.35">
      <c r="A17" s="44"/>
      <c r="B17" s="45" t="s">
        <v>50</v>
      </c>
      <c r="C17" s="33"/>
      <c r="E17" s="27"/>
      <c r="F17" s="70">
        <f>Table6[[#This Row],[QTY]]*Table6[[#This Row],[UNIT PRICE]]</f>
        <v>0</v>
      </c>
      <c r="G17" s="36"/>
      <c r="H17" s="37"/>
    </row>
    <row r="18" spans="1:8" ht="7.5" customHeight="1" x14ac:dyDescent="0.35">
      <c r="A18" s="44"/>
      <c r="B18" s="45"/>
      <c r="C18" s="33"/>
      <c r="E18" s="27"/>
      <c r="F18" s="70">
        <f>Table6[[#This Row],[QTY]]*Table6[[#This Row],[UNIT PRICE]]</f>
        <v>0</v>
      </c>
      <c r="G18" s="36"/>
      <c r="H18" s="37"/>
    </row>
    <row r="19" spans="1:8" ht="72.5" x14ac:dyDescent="0.35">
      <c r="A19" s="44">
        <v>11</v>
      </c>
      <c r="B19" s="43" t="s">
        <v>108</v>
      </c>
      <c r="E19" s="27"/>
      <c r="F19" s="70"/>
      <c r="G19" s="36"/>
      <c r="H19" s="34"/>
    </row>
    <row r="20" spans="1:8" ht="43.5" x14ac:dyDescent="0.35">
      <c r="A20" s="71">
        <v>11.1</v>
      </c>
      <c r="B20" s="43" t="s">
        <v>61</v>
      </c>
      <c r="C20" s="2" t="s">
        <v>52</v>
      </c>
      <c r="D20" s="2">
        <f>51*60+95*40+10*20</f>
        <v>7060</v>
      </c>
      <c r="E20" s="27"/>
      <c r="F20" s="70">
        <f>Table6[[#This Row],[QTY]]*Table6[[#This Row],[UNIT PRICE]]</f>
        <v>0</v>
      </c>
      <c r="G20" s="36"/>
      <c r="H20" s="34"/>
    </row>
    <row r="21" spans="1:8" ht="29" x14ac:dyDescent="0.35">
      <c r="A21" s="71">
        <v>11.2</v>
      </c>
      <c r="B21" s="43" t="s">
        <v>59</v>
      </c>
      <c r="C21" s="2" t="s">
        <v>5</v>
      </c>
      <c r="D21" s="2">
        <v>40</v>
      </c>
      <c r="E21" s="27"/>
      <c r="F21" s="70">
        <f>Table6[[#This Row],[QTY]]*Table6[[#This Row],[UNIT PRICE]]</f>
        <v>0</v>
      </c>
      <c r="G21" s="36"/>
      <c r="H21" s="34"/>
    </row>
    <row r="22" spans="1:8" ht="29" x14ac:dyDescent="0.35">
      <c r="A22" s="71">
        <v>11.3</v>
      </c>
      <c r="B22" s="43" t="s">
        <v>60</v>
      </c>
      <c r="C22" s="2" t="s">
        <v>53</v>
      </c>
      <c r="D22" s="2">
        <f>ROUND(13.2+1*12.88,0)</f>
        <v>26</v>
      </c>
      <c r="E22" s="27"/>
      <c r="F22" s="70">
        <f>Table6[[#This Row],[QTY]]*Table6[[#This Row],[UNIT PRICE]]</f>
        <v>0</v>
      </c>
      <c r="G22" s="36"/>
      <c r="H22" s="34"/>
    </row>
    <row r="23" spans="1:8" x14ac:dyDescent="0.35">
      <c r="A23" s="71">
        <v>11.4</v>
      </c>
      <c r="B23" s="43" t="s">
        <v>57</v>
      </c>
      <c r="C23" s="2" t="s">
        <v>53</v>
      </c>
      <c r="D23" s="2">
        <v>15</v>
      </c>
      <c r="E23" s="27"/>
      <c r="F23" s="70">
        <f>Table6[[#This Row],[QTY]]*Table6[[#This Row],[UNIT PRICE]]</f>
        <v>0</v>
      </c>
      <c r="G23" s="36"/>
      <c r="H23" s="34"/>
    </row>
    <row r="24" spans="1:8" x14ac:dyDescent="0.35">
      <c r="A24" s="71">
        <v>11.5</v>
      </c>
      <c r="B24" s="43" t="s">
        <v>56</v>
      </c>
      <c r="C24" s="2" t="s">
        <v>54</v>
      </c>
      <c r="D24" s="2">
        <f>ROUND((18.85-13.2)*0.25+18.85*0.4,0)</f>
        <v>9</v>
      </c>
      <c r="E24" s="27"/>
      <c r="F24" s="70">
        <f>Table6[[#This Row],[QTY]]*Table6[[#This Row],[UNIT PRICE]]</f>
        <v>0</v>
      </c>
      <c r="G24" s="36"/>
      <c r="H24" s="34"/>
    </row>
    <row r="25" spans="1:8" x14ac:dyDescent="0.35">
      <c r="A25" s="71">
        <v>11.6</v>
      </c>
      <c r="B25" s="43" t="s">
        <v>55</v>
      </c>
      <c r="C25" s="2" t="s">
        <v>14</v>
      </c>
      <c r="D25" s="2">
        <v>3</v>
      </c>
      <c r="E25" s="27"/>
      <c r="F25" s="70">
        <f>Table6[[#This Row],[QTY]]*Table6[[#This Row],[UNIT PRICE]]</f>
        <v>0</v>
      </c>
      <c r="G25" s="36"/>
      <c r="H25" s="34"/>
    </row>
    <row r="26" spans="1:8" x14ac:dyDescent="0.35">
      <c r="A26" s="71">
        <v>11.7</v>
      </c>
      <c r="B26" s="43" t="s">
        <v>51</v>
      </c>
      <c r="C26" s="2" t="s">
        <v>14</v>
      </c>
      <c r="D26" s="2">
        <v>3</v>
      </c>
      <c r="E26" s="27"/>
      <c r="F26" s="70">
        <f>Table6[[#This Row],[QTY]]*Table6[[#This Row],[UNIT PRICE]]</f>
        <v>0</v>
      </c>
      <c r="G26" s="36"/>
      <c r="H26" s="34"/>
    </row>
    <row r="27" spans="1:8" x14ac:dyDescent="0.35">
      <c r="A27" s="71">
        <v>11.8</v>
      </c>
      <c r="B27" s="43" t="s">
        <v>58</v>
      </c>
      <c r="C27" s="2" t="s">
        <v>14</v>
      </c>
      <c r="D27" s="2">
        <f>8*3</f>
        <v>24</v>
      </c>
      <c r="E27" s="27"/>
      <c r="F27" s="70">
        <f>Table6[[#This Row],[QTY]]*Table6[[#This Row],[UNIT PRICE]]</f>
        <v>0</v>
      </c>
      <c r="G27" s="36"/>
      <c r="H27" s="34"/>
    </row>
    <row r="28" spans="1:8" x14ac:dyDescent="0.35">
      <c r="A28" s="71">
        <v>11.9</v>
      </c>
      <c r="B28" s="43" t="s">
        <v>82</v>
      </c>
      <c r="C28" s="2" t="s">
        <v>9</v>
      </c>
      <c r="D28" s="2">
        <v>1</v>
      </c>
      <c r="E28" s="27"/>
      <c r="F28" s="70">
        <f>Table6[[#This Row],[QTY]]*Table6[[#This Row],[UNIT PRICE]]</f>
        <v>0</v>
      </c>
      <c r="G28" s="36"/>
      <c r="H28" s="34"/>
    </row>
    <row r="29" spans="1:8" x14ac:dyDescent="0.35">
      <c r="A29" s="76">
        <v>11.1</v>
      </c>
      <c r="B29" s="43" t="s">
        <v>83</v>
      </c>
      <c r="C29" s="2" t="s">
        <v>9</v>
      </c>
      <c r="D29" s="2">
        <v>1</v>
      </c>
      <c r="E29" s="27"/>
      <c r="F29" s="70">
        <f>Table6[[#This Row],[QTY]]*Table6[[#This Row],[UNIT PRICE]]</f>
        <v>0</v>
      </c>
      <c r="G29" s="36"/>
      <c r="H29" s="34"/>
    </row>
    <row r="30" spans="1:8" x14ac:dyDescent="0.35">
      <c r="A30" s="77">
        <v>11.11</v>
      </c>
      <c r="B30" s="43" t="s">
        <v>93</v>
      </c>
      <c r="C30" s="2" t="s">
        <v>9</v>
      </c>
      <c r="D30" s="2">
        <v>1</v>
      </c>
      <c r="E30" s="27"/>
      <c r="F30" s="70">
        <f>Table6[[#This Row],[QTY]]*Table6[[#This Row],[UNIT PRICE]]</f>
        <v>0</v>
      </c>
      <c r="G30" s="36"/>
      <c r="H30" s="34"/>
    </row>
    <row r="31" spans="1:8" x14ac:dyDescent="0.35">
      <c r="A31" s="2"/>
      <c r="B31" s="26"/>
      <c r="E31" s="27"/>
      <c r="F31" s="70"/>
      <c r="G31" s="38"/>
      <c r="H31" s="37"/>
    </row>
    <row r="32" spans="1:8" x14ac:dyDescent="0.35">
      <c r="A32" t="s">
        <v>27</v>
      </c>
      <c r="B32"/>
      <c r="C32"/>
      <c r="D32"/>
      <c r="E32"/>
      <c r="F32" s="28">
        <f>SUBTOTAL(109,Table6[TOTAL USD])</f>
        <v>0</v>
      </c>
    </row>
    <row r="33" spans="2:6" x14ac:dyDescent="0.35">
      <c r="B33" s="22"/>
      <c r="C33" s="39"/>
      <c r="D33" s="42"/>
      <c r="E33" s="24"/>
      <c r="F33" s="40"/>
    </row>
  </sheetData>
  <mergeCells count="1">
    <mergeCell ref="A1:F1"/>
  </mergeCells>
  <printOptions horizontalCentered="1"/>
  <pageMargins left="0.25" right="0.25" top="0.75" bottom="0.75" header="0.3" footer="0.3"/>
  <pageSetup paperSize="9" scale="98" fitToHeight="0" orientation="portrait" horizontalDpi="4294967295" verticalDpi="4294967295" r:id="rId1"/>
  <headerFooter>
    <oddFooter>&amp;R&amp;P/&amp;N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TOTAL</vt:lpstr>
      <vt:lpstr>CW Data Center &amp; GE</vt:lpstr>
      <vt:lpstr>UPS &amp; DC Systems Room</vt:lpstr>
      <vt:lpstr>Tower CW</vt:lpstr>
      <vt:lpstr>'CW Data Center &amp; GE'!Print_Area</vt:lpstr>
      <vt:lpstr>TOTAL!Print_Area</vt:lpstr>
      <vt:lpstr>'Tower CW'!Print_Area</vt:lpstr>
      <vt:lpstr>'UPS &amp; DC Systems Room'!Print_Area</vt:lpstr>
      <vt:lpstr>'CW Data Center &amp; GE'!Print_Titles</vt:lpstr>
      <vt:lpstr>'UPS &amp; DC Systems Room'!Print_Titles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ZIAD BAAKLINI</dc:creator>
  <cp:lastModifiedBy>SALIM SOUEIDI</cp:lastModifiedBy>
  <cp:lastPrinted>2023-11-07T13:03:40Z</cp:lastPrinted>
  <dcterms:created xsi:type="dcterms:W3CDTF">2012-03-20T17:21:46Z</dcterms:created>
  <dcterms:modified xsi:type="dcterms:W3CDTF">2024-02-27T10:34:37Z</dcterms:modified>
</cp:coreProperties>
</file>